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menova\Downloads\"/>
    </mc:Choice>
  </mc:AlternateContent>
  <bookViews>
    <workbookView xWindow="0" yWindow="0" windowWidth="12630" windowHeight="7230"/>
  </bookViews>
  <sheets>
    <sheet name="пром " sheetId="1" r:id="rId1"/>
  </sheets>
  <calcPr calcId="152511"/>
</workbook>
</file>

<file path=xl/calcChain.xml><?xml version="1.0" encoding="utf-8"?>
<calcChain xmlns="http://schemas.openxmlformats.org/spreadsheetml/2006/main">
  <c r="C59" i="1" l="1"/>
  <c r="E131" i="1"/>
  <c r="D131" i="1"/>
  <c r="C131" i="1"/>
  <c r="E137" i="1"/>
  <c r="E140" i="1"/>
  <c r="E145" i="1"/>
  <c r="F137" i="1"/>
  <c r="E18" i="1" l="1"/>
  <c r="E13" i="1" s="1"/>
  <c r="F18" i="1"/>
  <c r="F13" i="1" s="1"/>
  <c r="G18" i="1"/>
  <c r="G13" i="1" s="1"/>
  <c r="H18" i="1"/>
  <c r="H13" i="1" s="1"/>
  <c r="I18" i="1"/>
  <c r="J18" i="1"/>
  <c r="J13" i="1" s="1"/>
  <c r="K18" i="1"/>
  <c r="K13" i="1" s="1"/>
  <c r="D18" i="1"/>
  <c r="D13" i="1" s="1"/>
  <c r="D17" i="1"/>
  <c r="D12" i="1" s="1"/>
  <c r="C17" i="1"/>
  <c r="C12" i="1" s="1"/>
  <c r="K26" i="1"/>
  <c r="J26" i="1"/>
  <c r="I26" i="1"/>
  <c r="H26" i="1"/>
  <c r="G26" i="1"/>
  <c r="F26" i="1"/>
  <c r="E26" i="1"/>
  <c r="E23" i="1" s="1"/>
  <c r="K31" i="1"/>
  <c r="J31" i="1"/>
  <c r="I31" i="1"/>
  <c r="H31" i="1"/>
  <c r="G31" i="1"/>
  <c r="F31" i="1"/>
  <c r="E31" i="1"/>
  <c r="E28" i="1" s="1"/>
  <c r="K36" i="1"/>
  <c r="J36" i="1"/>
  <c r="I36" i="1"/>
  <c r="H36" i="1"/>
  <c r="G36" i="1"/>
  <c r="F36" i="1"/>
  <c r="E36" i="1"/>
  <c r="E33" i="1" s="1"/>
  <c r="K41" i="1"/>
  <c r="J41" i="1"/>
  <c r="I41" i="1"/>
  <c r="H41" i="1"/>
  <c r="G41" i="1"/>
  <c r="F41" i="1"/>
  <c r="E41" i="1"/>
  <c r="E38" i="1" s="1"/>
  <c r="K46" i="1"/>
  <c r="J46" i="1"/>
  <c r="I46" i="1"/>
  <c r="H46" i="1"/>
  <c r="G46" i="1"/>
  <c r="F46" i="1"/>
  <c r="E46" i="1"/>
  <c r="E43" i="1" s="1"/>
  <c r="K51" i="1"/>
  <c r="J51" i="1"/>
  <c r="I51" i="1"/>
  <c r="H51" i="1"/>
  <c r="G51" i="1"/>
  <c r="F51" i="1"/>
  <c r="E51" i="1"/>
  <c r="E48" i="1" s="1"/>
  <c r="F65" i="1"/>
  <c r="G65" i="1"/>
  <c r="H65" i="1"/>
  <c r="I65" i="1"/>
  <c r="J65" i="1"/>
  <c r="K65" i="1"/>
  <c r="F66" i="1"/>
  <c r="G66" i="1"/>
  <c r="H66" i="1"/>
  <c r="I66" i="1"/>
  <c r="J66" i="1"/>
  <c r="K66" i="1"/>
  <c r="E66" i="1"/>
  <c r="E65" i="1"/>
  <c r="D65" i="1"/>
  <c r="D64" i="1"/>
  <c r="C64" i="1"/>
  <c r="E75" i="1"/>
  <c r="F75" i="1"/>
  <c r="F77" i="1" s="1"/>
  <c r="G75" i="1"/>
  <c r="G77" i="1" s="1"/>
  <c r="H75" i="1"/>
  <c r="H77" i="1" s="1"/>
  <c r="I75" i="1"/>
  <c r="I77" i="1" s="1"/>
  <c r="J75" i="1"/>
  <c r="K75" i="1"/>
  <c r="K77" i="1" s="1"/>
  <c r="D75" i="1"/>
  <c r="D74" i="1"/>
  <c r="C74" i="1"/>
  <c r="K72" i="1"/>
  <c r="K67" i="1" s="1"/>
  <c r="J72" i="1"/>
  <c r="J67" i="1" s="1"/>
  <c r="I72" i="1"/>
  <c r="I67" i="1" s="1"/>
  <c r="H72" i="1"/>
  <c r="H67" i="1" s="1"/>
  <c r="G72" i="1"/>
  <c r="G67" i="1" s="1"/>
  <c r="F72" i="1"/>
  <c r="F67" i="1" s="1"/>
  <c r="E72" i="1"/>
  <c r="E69" i="1" s="1"/>
  <c r="E64" i="1" s="1"/>
  <c r="K83" i="1"/>
  <c r="J83" i="1"/>
  <c r="I83" i="1"/>
  <c r="H83" i="1"/>
  <c r="G83" i="1"/>
  <c r="F83" i="1"/>
  <c r="E83" i="1"/>
  <c r="E80" i="1" s="1"/>
  <c r="E88" i="1"/>
  <c r="E85" i="1" s="1"/>
  <c r="K88" i="1"/>
  <c r="J88" i="1"/>
  <c r="I88" i="1"/>
  <c r="H88" i="1"/>
  <c r="G88" i="1"/>
  <c r="F88" i="1"/>
  <c r="E91" i="1"/>
  <c r="E93" i="1" s="1"/>
  <c r="F91" i="1"/>
  <c r="H93" i="1" s="1"/>
  <c r="G91" i="1"/>
  <c r="H91" i="1"/>
  <c r="I91" i="1"/>
  <c r="I93" i="1" s="1"/>
  <c r="J91" i="1"/>
  <c r="J93" i="1" s="1"/>
  <c r="K91" i="1"/>
  <c r="D91" i="1"/>
  <c r="D90" i="1"/>
  <c r="C90" i="1"/>
  <c r="K99" i="1"/>
  <c r="J99" i="1"/>
  <c r="I99" i="1"/>
  <c r="H99" i="1"/>
  <c r="G99" i="1"/>
  <c r="F99" i="1"/>
  <c r="E99" i="1"/>
  <c r="E96" i="1" s="1"/>
  <c r="K104" i="1"/>
  <c r="J104" i="1"/>
  <c r="I104" i="1"/>
  <c r="H104" i="1"/>
  <c r="G104" i="1"/>
  <c r="F104" i="1"/>
  <c r="E104" i="1"/>
  <c r="E101" i="1" s="1"/>
  <c r="K109" i="1"/>
  <c r="J109" i="1"/>
  <c r="I109" i="1"/>
  <c r="H109" i="1"/>
  <c r="G109" i="1"/>
  <c r="F109" i="1"/>
  <c r="E109" i="1"/>
  <c r="E106" i="1" s="1"/>
  <c r="E111" i="1"/>
  <c r="K119" i="1"/>
  <c r="J119" i="1"/>
  <c r="I119" i="1"/>
  <c r="H119" i="1"/>
  <c r="G119" i="1"/>
  <c r="F119" i="1"/>
  <c r="E119" i="1"/>
  <c r="E116" i="1" s="1"/>
  <c r="E121" i="1"/>
  <c r="F121" i="1" s="1"/>
  <c r="E129" i="1"/>
  <c r="E126" i="1" s="1"/>
  <c r="G126" i="1" s="1"/>
  <c r="K129" i="1"/>
  <c r="J129" i="1"/>
  <c r="I129" i="1"/>
  <c r="H129" i="1"/>
  <c r="G129" i="1"/>
  <c r="F129" i="1"/>
  <c r="E132" i="1"/>
  <c r="F132" i="1"/>
  <c r="G132" i="1"/>
  <c r="H132" i="1"/>
  <c r="I132" i="1"/>
  <c r="J132" i="1"/>
  <c r="K132" i="1"/>
  <c r="D132" i="1"/>
  <c r="K140" i="1"/>
  <c r="J140" i="1"/>
  <c r="I140" i="1"/>
  <c r="H140" i="1"/>
  <c r="G140" i="1"/>
  <c r="F140" i="1"/>
  <c r="D158" i="1"/>
  <c r="C158" i="1"/>
  <c r="E164" i="1"/>
  <c r="E172" i="1"/>
  <c r="E169" i="1" s="1"/>
  <c r="E142" i="1"/>
  <c r="F148" i="1"/>
  <c r="G148" i="1"/>
  <c r="H148" i="1"/>
  <c r="I148" i="1"/>
  <c r="J148" i="1"/>
  <c r="K148" i="1"/>
  <c r="F149" i="1"/>
  <c r="G149" i="1"/>
  <c r="H149" i="1"/>
  <c r="I149" i="1"/>
  <c r="J149" i="1"/>
  <c r="K149" i="1"/>
  <c r="K150" i="1"/>
  <c r="E149" i="1"/>
  <c r="E148" i="1"/>
  <c r="D148" i="1"/>
  <c r="D147" i="1"/>
  <c r="C147" i="1"/>
  <c r="E156" i="1"/>
  <c r="E150" i="1" s="1"/>
  <c r="K156" i="1"/>
  <c r="J156" i="1"/>
  <c r="J150" i="1" s="1"/>
  <c r="I156" i="1"/>
  <c r="I150" i="1" s="1"/>
  <c r="H156" i="1"/>
  <c r="H150" i="1" s="1"/>
  <c r="G156" i="1"/>
  <c r="G150" i="1" s="1"/>
  <c r="F156" i="1"/>
  <c r="F150" i="1" s="1"/>
  <c r="E159" i="1"/>
  <c r="F159" i="1"/>
  <c r="G159" i="1"/>
  <c r="H159" i="1"/>
  <c r="I159" i="1"/>
  <c r="J159" i="1"/>
  <c r="K159" i="1"/>
  <c r="D159" i="1"/>
  <c r="E177" i="1"/>
  <c r="E174" i="1" s="1"/>
  <c r="K177" i="1"/>
  <c r="J177" i="1"/>
  <c r="I177" i="1"/>
  <c r="H177" i="1"/>
  <c r="G177" i="1"/>
  <c r="F177" i="1"/>
  <c r="F180" i="1"/>
  <c r="G180" i="1"/>
  <c r="H180" i="1"/>
  <c r="I180" i="1"/>
  <c r="J180" i="1"/>
  <c r="K180" i="1"/>
  <c r="F181" i="1"/>
  <c r="G181" i="1"/>
  <c r="H181" i="1"/>
  <c r="I181" i="1"/>
  <c r="J181" i="1"/>
  <c r="K181" i="1"/>
  <c r="F182" i="1"/>
  <c r="E181" i="1"/>
  <c r="E180" i="1"/>
  <c r="D180" i="1"/>
  <c r="D179" i="1"/>
  <c r="C179" i="1"/>
  <c r="H188" i="1"/>
  <c r="H182" i="1" s="1"/>
  <c r="I188" i="1"/>
  <c r="I182" i="1" s="1"/>
  <c r="J188" i="1"/>
  <c r="K188" i="1"/>
  <c r="K182" i="1" s="1"/>
  <c r="G188" i="1"/>
  <c r="G182" i="1" s="1"/>
  <c r="F188" i="1"/>
  <c r="E188" i="1"/>
  <c r="E185" i="1" s="1"/>
  <c r="E67" i="1" l="1"/>
  <c r="H60" i="1"/>
  <c r="C54" i="1"/>
  <c r="J77" i="1"/>
  <c r="I20" i="1"/>
  <c r="G20" i="1"/>
  <c r="G15" i="1" s="1"/>
  <c r="K134" i="1"/>
  <c r="E90" i="1"/>
  <c r="E92" i="1" s="1"/>
  <c r="F93" i="1"/>
  <c r="E77" i="1"/>
  <c r="D59" i="1"/>
  <c r="D54" i="1" s="1"/>
  <c r="K60" i="1"/>
  <c r="E17" i="1"/>
  <c r="E12" i="1" s="1"/>
  <c r="K20" i="1"/>
  <c r="K15" i="1" s="1"/>
  <c r="K93" i="1"/>
  <c r="G60" i="1"/>
  <c r="G55" i="1" s="1"/>
  <c r="D60" i="1"/>
  <c r="D55" i="1" s="1"/>
  <c r="I13" i="1"/>
  <c r="E60" i="1"/>
  <c r="F185" i="1"/>
  <c r="G185" i="1"/>
  <c r="E179" i="1"/>
  <c r="E74" i="1"/>
  <c r="E76" i="1" s="1"/>
  <c r="I15" i="1"/>
  <c r="J182" i="1"/>
  <c r="E153" i="1"/>
  <c r="E147" i="1" s="1"/>
  <c r="I60" i="1"/>
  <c r="I55" i="1" s="1"/>
  <c r="I57" i="1" s="1"/>
  <c r="E182" i="1"/>
  <c r="G134" i="1"/>
  <c r="G93" i="1"/>
  <c r="E20" i="1"/>
  <c r="H20" i="1"/>
  <c r="F161" i="1"/>
  <c r="E158" i="1"/>
  <c r="J134" i="1"/>
  <c r="F134" i="1"/>
  <c r="G96" i="1"/>
  <c r="I96" i="1" s="1"/>
  <c r="F20" i="1"/>
  <c r="F15" i="1" s="1"/>
  <c r="J20" i="1"/>
  <c r="J15" i="1" s="1"/>
  <c r="H55" i="1"/>
  <c r="K55" i="1"/>
  <c r="E134" i="1"/>
  <c r="I134" i="1"/>
  <c r="J60" i="1"/>
  <c r="F60" i="1"/>
  <c r="H62" i="1" s="1"/>
  <c r="G62" i="1"/>
  <c r="H134" i="1"/>
  <c r="F142" i="1"/>
  <c r="H142" i="1" s="1"/>
  <c r="J142" i="1" s="1"/>
  <c r="F23" i="1"/>
  <c r="G23" i="1"/>
  <c r="I23" i="1" s="1"/>
  <c r="F28" i="1"/>
  <c r="H28" i="1" s="1"/>
  <c r="J28" i="1" s="1"/>
  <c r="G28" i="1"/>
  <c r="I28" i="1" s="1"/>
  <c r="K28" i="1" s="1"/>
  <c r="F33" i="1"/>
  <c r="H33" i="1" s="1"/>
  <c r="J33" i="1" s="1"/>
  <c r="G33" i="1"/>
  <c r="I33" i="1" s="1"/>
  <c r="K33" i="1" s="1"/>
  <c r="F38" i="1"/>
  <c r="H38" i="1" s="1"/>
  <c r="J38" i="1" s="1"/>
  <c r="G38" i="1"/>
  <c r="I38" i="1" s="1"/>
  <c r="K38" i="1" s="1"/>
  <c r="F43" i="1"/>
  <c r="H43" i="1" s="1"/>
  <c r="J43" i="1" s="1"/>
  <c r="G43" i="1"/>
  <c r="I43" i="1" s="1"/>
  <c r="K43" i="1" s="1"/>
  <c r="F48" i="1"/>
  <c r="H48" i="1" s="1"/>
  <c r="J48" i="1" s="1"/>
  <c r="G48" i="1"/>
  <c r="I48" i="1" s="1"/>
  <c r="K48" i="1" s="1"/>
  <c r="F69" i="1"/>
  <c r="F64" i="1" s="1"/>
  <c r="G69" i="1"/>
  <c r="F80" i="1"/>
  <c r="G80" i="1"/>
  <c r="I80" i="1" s="1"/>
  <c r="F85" i="1"/>
  <c r="H85" i="1" s="1"/>
  <c r="J85" i="1" s="1"/>
  <c r="G85" i="1"/>
  <c r="I85" i="1" s="1"/>
  <c r="K85" i="1" s="1"/>
  <c r="F96" i="1"/>
  <c r="F101" i="1"/>
  <c r="H101" i="1" s="1"/>
  <c r="J101" i="1" s="1"/>
  <c r="G101" i="1"/>
  <c r="I101" i="1" s="1"/>
  <c r="K101" i="1" s="1"/>
  <c r="F106" i="1"/>
  <c r="H106" i="1" s="1"/>
  <c r="J106" i="1" s="1"/>
  <c r="G106" i="1"/>
  <c r="I106" i="1" s="1"/>
  <c r="K106" i="1" s="1"/>
  <c r="F111" i="1"/>
  <c r="H111" i="1" s="1"/>
  <c r="J111" i="1" s="1"/>
  <c r="G111" i="1"/>
  <c r="I111" i="1" s="1"/>
  <c r="K111" i="1" s="1"/>
  <c r="G116" i="1"/>
  <c r="I116" i="1" s="1"/>
  <c r="K116" i="1" s="1"/>
  <c r="F116" i="1"/>
  <c r="H116" i="1" s="1"/>
  <c r="J116" i="1" s="1"/>
  <c r="H121" i="1"/>
  <c r="J121" i="1" s="1"/>
  <c r="G121" i="1"/>
  <c r="I121" i="1" s="1"/>
  <c r="K121" i="1" s="1"/>
  <c r="I126" i="1"/>
  <c r="K126" i="1" s="1"/>
  <c r="F126" i="1"/>
  <c r="H126" i="1" s="1"/>
  <c r="J126" i="1" s="1"/>
  <c r="G137" i="1"/>
  <c r="H137" i="1"/>
  <c r="F164" i="1"/>
  <c r="H164" i="1" s="1"/>
  <c r="J164" i="1" s="1"/>
  <c r="G164" i="1"/>
  <c r="I164" i="1" s="1"/>
  <c r="K164" i="1" s="1"/>
  <c r="K161" i="1"/>
  <c r="J161" i="1"/>
  <c r="I161" i="1"/>
  <c r="H161" i="1"/>
  <c r="G161" i="1"/>
  <c r="F169" i="1"/>
  <c r="G169" i="1"/>
  <c r="I169" i="1" s="1"/>
  <c r="K169" i="1" s="1"/>
  <c r="E161" i="1"/>
  <c r="G142" i="1"/>
  <c r="I142" i="1" s="1"/>
  <c r="K142" i="1" s="1"/>
  <c r="F174" i="1"/>
  <c r="H174" i="1" s="1"/>
  <c r="J174" i="1" s="1"/>
  <c r="G174" i="1"/>
  <c r="I174" i="1" s="1"/>
  <c r="K174" i="1" s="1"/>
  <c r="A65" i="1"/>
  <c r="A60" i="1"/>
  <c r="E62" i="1" l="1"/>
  <c r="F153" i="1"/>
  <c r="F147" i="1" s="1"/>
  <c r="I62" i="1"/>
  <c r="E133" i="1"/>
  <c r="E55" i="1"/>
  <c r="E57" i="1" s="1"/>
  <c r="K62" i="1"/>
  <c r="E59" i="1"/>
  <c r="E54" i="1" s="1"/>
  <c r="K96" i="1"/>
  <c r="K90" i="1" s="1"/>
  <c r="I90" i="1"/>
  <c r="H153" i="1"/>
  <c r="K80" i="1"/>
  <c r="K74" i="1" s="1"/>
  <c r="I74" i="1"/>
  <c r="K23" i="1"/>
  <c r="K17" i="1" s="1"/>
  <c r="I17" i="1"/>
  <c r="H15" i="1"/>
  <c r="F74" i="1"/>
  <c r="F76" i="1" s="1"/>
  <c r="G90" i="1"/>
  <c r="G92" i="1" s="1"/>
  <c r="G153" i="1"/>
  <c r="H96" i="1"/>
  <c r="F90" i="1"/>
  <c r="F92" i="1" s="1"/>
  <c r="H80" i="1"/>
  <c r="H69" i="1"/>
  <c r="G17" i="1"/>
  <c r="G179" i="1"/>
  <c r="I185" i="1"/>
  <c r="F158" i="1"/>
  <c r="F160" i="1" s="1"/>
  <c r="G74" i="1"/>
  <c r="G76" i="1" s="1"/>
  <c r="I69" i="1"/>
  <c r="G64" i="1"/>
  <c r="H23" i="1"/>
  <c r="F17" i="1"/>
  <c r="E19" i="1"/>
  <c r="E14" i="1" s="1"/>
  <c r="E15" i="1"/>
  <c r="H185" i="1"/>
  <c r="F179" i="1"/>
  <c r="J62" i="1"/>
  <c r="J55" i="1"/>
  <c r="J57" i="1" s="1"/>
  <c r="F55" i="1"/>
  <c r="F62" i="1"/>
  <c r="K57" i="1"/>
  <c r="F131" i="1"/>
  <c r="J137" i="1"/>
  <c r="J131" i="1" s="1"/>
  <c r="H131" i="1"/>
  <c r="I137" i="1"/>
  <c r="G131" i="1"/>
  <c r="K158" i="1"/>
  <c r="G158" i="1"/>
  <c r="G160" i="1" s="1"/>
  <c r="E160" i="1"/>
  <c r="I158" i="1"/>
  <c r="H169" i="1"/>
  <c r="H158" i="1" s="1"/>
  <c r="A55" i="1"/>
  <c r="K76" i="1" l="1"/>
  <c r="E56" i="1"/>
  <c r="F57" i="1"/>
  <c r="G57" i="1"/>
  <c r="E61" i="1"/>
  <c r="H179" i="1"/>
  <c r="J185" i="1"/>
  <c r="J179" i="1" s="1"/>
  <c r="H64" i="1"/>
  <c r="J69" i="1"/>
  <c r="J64" i="1" s="1"/>
  <c r="J169" i="1"/>
  <c r="J158" i="1" s="1"/>
  <c r="K185" i="1"/>
  <c r="K179" i="1" s="1"/>
  <c r="I179" i="1"/>
  <c r="J80" i="1"/>
  <c r="J74" i="1" s="1"/>
  <c r="H74" i="1"/>
  <c r="H76" i="1" s="1"/>
  <c r="I12" i="1"/>
  <c r="I19" i="1"/>
  <c r="I14" i="1" s="1"/>
  <c r="J153" i="1"/>
  <c r="J147" i="1" s="1"/>
  <c r="H147" i="1"/>
  <c r="J23" i="1"/>
  <c r="J17" i="1" s="1"/>
  <c r="H17" i="1"/>
  <c r="I153" i="1"/>
  <c r="G147" i="1"/>
  <c r="H160" i="1"/>
  <c r="K69" i="1"/>
  <c r="K64" i="1" s="1"/>
  <c r="I64" i="1"/>
  <c r="K19" i="1"/>
  <c r="K14" i="1" s="1"/>
  <c r="K12" i="1"/>
  <c r="I92" i="1"/>
  <c r="F12" i="1"/>
  <c r="F19" i="1"/>
  <c r="F14" i="1" s="1"/>
  <c r="G19" i="1"/>
  <c r="G14" i="1" s="1"/>
  <c r="G12" i="1"/>
  <c r="J96" i="1"/>
  <c r="J90" i="1" s="1"/>
  <c r="J59" i="1" s="1"/>
  <c r="J54" i="1" s="1"/>
  <c r="H90" i="1"/>
  <c r="H92" i="1" s="1"/>
  <c r="I76" i="1"/>
  <c r="K92" i="1"/>
  <c r="H57" i="1"/>
  <c r="H133" i="1"/>
  <c r="G133" i="1"/>
  <c r="G59" i="1"/>
  <c r="F59" i="1"/>
  <c r="F133" i="1"/>
  <c r="K137" i="1"/>
  <c r="K131" i="1" s="1"/>
  <c r="I131" i="1"/>
  <c r="J133" i="1"/>
  <c r="I160" i="1"/>
  <c r="J160" i="1"/>
  <c r="K160" i="1"/>
  <c r="J76" i="1" l="1"/>
  <c r="H59" i="1"/>
  <c r="J61" i="1" s="1"/>
  <c r="H12" i="1"/>
  <c r="H19" i="1"/>
  <c r="H14" i="1" s="1"/>
  <c r="K153" i="1"/>
  <c r="K147" i="1" s="1"/>
  <c r="K59" i="1" s="1"/>
  <c r="K54" i="1" s="1"/>
  <c r="I147" i="1"/>
  <c r="I59" i="1" s="1"/>
  <c r="J12" i="1"/>
  <c r="J19" i="1"/>
  <c r="J14" i="1" s="1"/>
  <c r="J92" i="1"/>
  <c r="F54" i="1"/>
  <c r="F56" i="1" s="1"/>
  <c r="F61" i="1"/>
  <c r="H54" i="1"/>
  <c r="J56" i="1" s="1"/>
  <c r="G54" i="1"/>
  <c r="G56" i="1" s="1"/>
  <c r="G61" i="1"/>
  <c r="I133" i="1"/>
  <c r="K133" i="1"/>
  <c r="H61" i="1" l="1"/>
  <c r="I54" i="1"/>
  <c r="I56" i="1" s="1"/>
  <c r="I61" i="1"/>
  <c r="H56" i="1"/>
  <c r="K61" i="1"/>
  <c r="K56" i="1" l="1"/>
</calcChain>
</file>

<file path=xl/sharedStrings.xml><?xml version="1.0" encoding="utf-8"?>
<sst xmlns="http://schemas.openxmlformats.org/spreadsheetml/2006/main" count="374" uniqueCount="85">
  <si>
    <t>Форма 1</t>
  </si>
  <si>
    <t>Показатели</t>
  </si>
  <si>
    <t>Единица</t>
  </si>
  <si>
    <t>отчет</t>
  </si>
  <si>
    <t>оценка</t>
  </si>
  <si>
    <t>прогноз</t>
  </si>
  <si>
    <t>1 вариант консервативный</t>
  </si>
  <si>
    <t>2 вариант базовый</t>
  </si>
  <si>
    <t xml:space="preserve">Отгружено товаров собственного производства, выполнено работ и услуг собственными силами (без НДС и акцизов).  Сельское хозяйство, охота и лесное хозяйство (раздел А) </t>
  </si>
  <si>
    <t xml:space="preserve">     в ценах соответствующих лет</t>
  </si>
  <si>
    <t>тыс.руб.</t>
  </si>
  <si>
    <t xml:space="preserve">     индекс-дефлятор</t>
  </si>
  <si>
    <t>%</t>
  </si>
  <si>
    <t xml:space="preserve">     индекс производства</t>
  </si>
  <si>
    <t>в % к пред. году</t>
  </si>
  <si>
    <r>
      <t xml:space="preserve">02. Лесоводство и лесозаготовки </t>
    </r>
    <r>
      <rPr>
        <sz val="12"/>
        <rFont val="Times New Roman Cyr"/>
        <charset val="204"/>
      </rPr>
      <t>всего по муниципальному району</t>
    </r>
  </si>
  <si>
    <t>в том числе по предприятиям</t>
  </si>
  <si>
    <t>Промышленное производство</t>
  </si>
  <si>
    <t xml:space="preserve">Отгружено товаров собственного производства, выполнено работ и услуг собственными силами (без НДС и акцизов) по разделам  В,C,D,E  </t>
  </si>
  <si>
    <t xml:space="preserve">     индекс промышленного производства</t>
  </si>
  <si>
    <t>Подраздел 32: Производство прочих готовых изделий</t>
  </si>
  <si>
    <t>Подраздел 33: Ремонт и монтаж машин и оборудования</t>
  </si>
  <si>
    <r>
      <t xml:space="preserve">РАЗДЕЛ D: Обеспечение электроэнергией, газом и паром, кондиционирование воздуха </t>
    </r>
    <r>
      <rPr>
        <sz val="12"/>
        <rFont val="Times New Roman Cyr"/>
        <charset val="204"/>
      </rPr>
      <t>всего по муниципальному району</t>
    </r>
  </si>
  <si>
    <t>Подраздел 35: Обеспечение электрической энергией, газом и паром; кондиционирование воздуха</t>
  </si>
  <si>
    <r>
      <t xml:space="preserve">РАЗДЕЛ Е: Водоснабжение; водоотведение, услуги по удалению и рекультивации отходов </t>
    </r>
    <r>
      <rPr>
        <sz val="12"/>
        <rFont val="Times New Roman Cyr"/>
        <charset val="204"/>
      </rPr>
      <t>всего по муниципальному району</t>
    </r>
  </si>
  <si>
    <t>Подраздел 36: Забор, очистка и распределение воды</t>
  </si>
  <si>
    <t>Подраздел 37: Сбор и обработка сточных вод</t>
  </si>
  <si>
    <t>Подраздел 38: Сбор, обработки и утилизация отходов; обработка вторичного сырья</t>
  </si>
  <si>
    <t>Подраздел 39: Представление услуг в области ликвидации последствий загрязнения и прочих услуг, связанных с удалнием отходов</t>
  </si>
  <si>
    <r>
      <t>по каждому виду деятельности</t>
    </r>
    <r>
      <rPr>
        <sz val="12"/>
        <rFont val="Times New Roman CYR"/>
        <family val="1"/>
        <charset val="204"/>
      </rPr>
      <t xml:space="preserve"> - в целом и в разрезе предприятий</t>
    </r>
  </si>
  <si>
    <t>Единица измерения</t>
  </si>
  <si>
    <t>Производство важнейших видов продукции</t>
  </si>
  <si>
    <t>Электроэнергия</t>
  </si>
  <si>
    <t>млн.кВт.ч.</t>
  </si>
  <si>
    <t>тыс.Гкал.</t>
  </si>
  <si>
    <t>Заготовка древесины</t>
  </si>
  <si>
    <t>тыс.куб.м.</t>
  </si>
  <si>
    <t>Вывозка древесины</t>
  </si>
  <si>
    <t>Деловая древесина</t>
  </si>
  <si>
    <t>Пиломатериалы</t>
  </si>
  <si>
    <t>тыс. куб. м</t>
  </si>
  <si>
    <t xml:space="preserve">Фанера </t>
  </si>
  <si>
    <t>куб.м.</t>
  </si>
  <si>
    <t>тонн</t>
  </si>
  <si>
    <t>Цельномолочная продукция</t>
  </si>
  <si>
    <t>Хлеб и хлебобулочные изделия</t>
  </si>
  <si>
    <t>по ____________________ муниципальному району (муниципальному, городскому округу)</t>
  </si>
  <si>
    <t>1.1.ООО "Кадыйский ЛЗК"</t>
  </si>
  <si>
    <t>1.2ООО "Дубки"</t>
  </si>
  <si>
    <t>1.3. ООО "Ветеран"</t>
  </si>
  <si>
    <t>1.4 ООО "Лес"</t>
  </si>
  <si>
    <t>1.5 ООО "ЛесКо"</t>
  </si>
  <si>
    <t>1.6 ООО "Возраждение</t>
  </si>
  <si>
    <t>Обрабатывающие производства, всего по муниципальному району (раздел С)</t>
  </si>
  <si>
    <t>производство пищевых продуктов (подраздел 10)</t>
  </si>
  <si>
    <t>1.1. ООО "Монтажник"</t>
  </si>
  <si>
    <t>производство текстильных изделий (подраздел 13)</t>
  </si>
  <si>
    <t>1.1. ООО "Текстиль Восток"</t>
  </si>
  <si>
    <t>1.2. ООО "Кадыйская мануфактура"</t>
  </si>
  <si>
    <t>обработка древесины и производство изделий из дерева (подраздел 16)</t>
  </si>
  <si>
    <t>1.1. ООО "Ветеран"</t>
  </si>
  <si>
    <r>
      <t>1</t>
    </r>
    <r>
      <rPr>
        <sz val="12"/>
        <rFont val="Times New Roman Cyr"/>
        <charset val="204"/>
      </rPr>
      <t>.2. ООО "Дубки"</t>
    </r>
  </si>
  <si>
    <t>1.3 ООО "КФЗ"</t>
  </si>
  <si>
    <t>1.4 ООО "Кадыйшпон"</t>
  </si>
  <si>
    <t>1.5. ООО "М-Комплект"</t>
  </si>
  <si>
    <t>1.6 ООО "Лес"</t>
  </si>
  <si>
    <t>1.7.индивидуальные предприниматели</t>
  </si>
  <si>
    <t>производство машин и оборудования (подраздел 28)</t>
  </si>
  <si>
    <t>1.1. ООО "Теплоснабжающее предприятие"</t>
  </si>
  <si>
    <t>производство прочих готовых  изделий (подраздел 32)</t>
  </si>
  <si>
    <t>1.1. ООО "Кадыйский лесозаготовительный комплекс""</t>
  </si>
  <si>
    <t>обеспечение электроэнергией, газом и паром (Раздел Д)</t>
  </si>
  <si>
    <t>водоснабжение, водоотведение (Раздел Е)</t>
  </si>
  <si>
    <t>1.1. ИП Рожков В.В.</t>
  </si>
  <si>
    <t>1.2. ООО "Перевозки"</t>
  </si>
  <si>
    <t>Прогноз социально-экономического развития на 2023-2025годы</t>
  </si>
  <si>
    <t>в ценах 2021 года</t>
  </si>
  <si>
    <t>индекс промышленного производства</t>
  </si>
  <si>
    <t xml:space="preserve">     в ценах 2022 года</t>
  </si>
  <si>
    <t>в ценах 2022 года</t>
  </si>
  <si>
    <t>1.1. ООО "КАДЫЙ ПЕРЕВОЗКИ"</t>
  </si>
  <si>
    <t>1.2. ООО "Кадый услуги сервис"</t>
  </si>
  <si>
    <t>ООО "ТЕПЛО"</t>
  </si>
  <si>
    <t>нет формулы!</t>
  </si>
  <si>
    <t>нет формулы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</si>
</sst>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i/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sz val="12"/>
      <color rgb="FF92D050"/>
      <name val="Times New Roman CYR"/>
      <family val="1"/>
      <charset val="204"/>
    </font>
    <font>
      <sz val="12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vertical="distributed"/>
    </xf>
    <xf numFmtId="0" fontId="5" fillId="0" borderId="2" xfId="0" applyFont="1" applyBorder="1" applyAlignment="1">
      <alignment vertical="distributed"/>
    </xf>
    <xf numFmtId="0" fontId="7" fillId="0" borderId="2" xfId="0" applyFont="1" applyBorder="1"/>
    <xf numFmtId="0" fontId="1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0" fontId="8" fillId="0" borderId="2" xfId="0" applyFont="1" applyBorder="1" applyAlignment="1">
      <alignment vertical="distributed"/>
    </xf>
    <xf numFmtId="0" fontId="2" fillId="0" borderId="2" xfId="0" applyFont="1" applyBorder="1" applyAlignment="1">
      <alignment horizontal="left" wrapText="1"/>
    </xf>
    <xf numFmtId="0" fontId="5" fillId="0" borderId="0" xfId="0" applyFont="1"/>
    <xf numFmtId="0" fontId="2" fillId="0" borderId="0" xfId="0" applyFont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horizontal="center" wrapText="1"/>
    </xf>
    <xf numFmtId="0" fontId="1" fillId="0" borderId="2" xfId="0" applyFont="1" applyBorder="1"/>
    <xf numFmtId="16" fontId="2" fillId="0" borderId="2" xfId="0" applyNumberFormat="1" applyFont="1" applyBorder="1" applyAlignment="1">
      <alignment vertical="distributed"/>
    </xf>
    <xf numFmtId="0" fontId="6" fillId="0" borderId="2" xfId="0" applyFont="1" applyBorder="1" applyAlignment="1">
      <alignment vertical="distributed"/>
    </xf>
    <xf numFmtId="164" fontId="2" fillId="0" borderId="2" xfId="0" applyNumberFormat="1" applyFont="1" applyBorder="1"/>
    <xf numFmtId="0" fontId="8" fillId="0" borderId="5" xfId="0" applyFont="1" applyBorder="1" applyAlignment="1">
      <alignment horizontal="left" vertical="distributed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0" fontId="10" fillId="0" borderId="0" xfId="0" applyFont="1"/>
    <xf numFmtId="164" fontId="2" fillId="0" borderId="2" xfId="0" applyNumberFormat="1" applyFont="1" applyFill="1" applyBorder="1"/>
    <xf numFmtId="0" fontId="1" fillId="0" borderId="0" xfId="0" applyFont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3" fillId="0" borderId="2" xfId="0" applyNumberFormat="1" applyFont="1" applyFill="1" applyBorder="1"/>
    <xf numFmtId="164" fontId="1" fillId="0" borderId="2" xfId="0" applyNumberFormat="1" applyFont="1" applyBorder="1" applyAlignment="1"/>
    <xf numFmtId="164" fontId="2" fillId="2" borderId="2" xfId="0" applyNumberFormat="1" applyFont="1" applyFill="1" applyBorder="1"/>
    <xf numFmtId="164" fontId="11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04"/>
  <sheetViews>
    <sheetView tabSelected="1" zoomScale="90" zoomScaleNormal="90" zoomScaleSheetLayoutView="100" zoomScalePageLayoutView="70" workbookViewId="0">
      <selection activeCell="O128" sqref="O128"/>
    </sheetView>
  </sheetViews>
  <sheetFormatPr defaultRowHeight="15.75" x14ac:dyDescent="0.25"/>
  <cols>
    <col min="1" max="1" width="38.5" style="3" customWidth="1"/>
    <col min="2" max="2" width="12.6640625" style="16" customWidth="1"/>
    <col min="3" max="4" width="11.1640625" style="3" bestFit="1" customWidth="1"/>
    <col min="5" max="5" width="12.5" style="3" bestFit="1" customWidth="1"/>
    <col min="6" max="11" width="10.6640625" style="3" bestFit="1" customWidth="1"/>
    <col min="12" max="16384" width="9.33203125" style="3"/>
  </cols>
  <sheetData>
    <row r="1" spans="1:11" x14ac:dyDescent="0.25">
      <c r="A1" s="1"/>
      <c r="B1" s="2"/>
      <c r="C1" s="30" t="s">
        <v>0</v>
      </c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1" t="s">
        <v>75</v>
      </c>
      <c r="B2" s="2"/>
    </row>
    <row r="3" spans="1:11" x14ac:dyDescent="0.25">
      <c r="A3" s="1"/>
      <c r="B3" s="2"/>
    </row>
    <row r="4" spans="1:11" x14ac:dyDescent="0.25">
      <c r="A4" s="1" t="s">
        <v>46</v>
      </c>
      <c r="B4" s="2"/>
    </row>
    <row r="5" spans="1:11" ht="12.75" customHeight="1" x14ac:dyDescent="0.25">
      <c r="A5" s="1"/>
      <c r="B5" s="2"/>
    </row>
    <row r="6" spans="1:11" ht="15.75" customHeight="1" x14ac:dyDescent="0.25">
      <c r="A6" s="41" t="s">
        <v>1</v>
      </c>
      <c r="B6" s="41" t="s">
        <v>2</v>
      </c>
      <c r="C6" s="4">
        <v>2021</v>
      </c>
      <c r="D6" s="4">
        <v>2022</v>
      </c>
      <c r="E6" s="4">
        <v>2023</v>
      </c>
      <c r="F6" s="33">
        <v>2024</v>
      </c>
      <c r="G6" s="33"/>
      <c r="H6" s="33">
        <v>2025</v>
      </c>
      <c r="I6" s="33"/>
      <c r="J6" s="33">
        <v>2026</v>
      </c>
      <c r="K6" s="33"/>
    </row>
    <row r="7" spans="1:11" x14ac:dyDescent="0.25">
      <c r="A7" s="41"/>
      <c r="B7" s="41"/>
      <c r="C7" s="41" t="s">
        <v>3</v>
      </c>
      <c r="D7" s="41" t="s">
        <v>3</v>
      </c>
      <c r="E7" s="41" t="s">
        <v>4</v>
      </c>
      <c r="F7" s="33" t="s">
        <v>5</v>
      </c>
      <c r="G7" s="33"/>
      <c r="H7" s="33" t="s">
        <v>5</v>
      </c>
      <c r="I7" s="33"/>
      <c r="J7" s="33" t="s">
        <v>5</v>
      </c>
      <c r="K7" s="33"/>
    </row>
    <row r="8" spans="1:11" ht="66.75" customHeight="1" x14ac:dyDescent="0.25">
      <c r="A8" s="41"/>
      <c r="B8" s="41"/>
      <c r="C8" s="41"/>
      <c r="D8" s="41"/>
      <c r="E8" s="41"/>
      <c r="F8" s="5" t="s">
        <v>6</v>
      </c>
      <c r="G8" s="5" t="s">
        <v>7</v>
      </c>
      <c r="H8" s="5" t="s">
        <v>6</v>
      </c>
      <c r="I8" s="5" t="s">
        <v>7</v>
      </c>
      <c r="J8" s="5" t="s">
        <v>6</v>
      </c>
      <c r="K8" s="5" t="s">
        <v>7</v>
      </c>
    </row>
    <row r="9" spans="1:11" x14ac:dyDescent="0.25">
      <c r="A9" s="4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42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75.75" customHeight="1" x14ac:dyDescent="0.25">
      <c r="A11" s="42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6" t="s">
        <v>9</v>
      </c>
      <c r="B12" s="24" t="s">
        <v>10</v>
      </c>
      <c r="C12" s="22">
        <f>C17</f>
        <v>137403.16</v>
      </c>
      <c r="D12" s="22">
        <f t="shared" ref="D12:K13" si="0">D17</f>
        <v>134670.66</v>
      </c>
      <c r="E12" s="22">
        <f t="shared" si="0"/>
        <v>122203.86654364481</v>
      </c>
      <c r="F12" s="22">
        <f t="shared" si="0"/>
        <v>124373.95170289215</v>
      </c>
      <c r="G12" s="22">
        <f t="shared" si="0"/>
        <v>128387.31863504762</v>
      </c>
      <c r="H12" s="22">
        <f t="shared" si="0"/>
        <v>130849.14020131377</v>
      </c>
      <c r="I12" s="22">
        <f t="shared" si="0"/>
        <v>135607.44039359261</v>
      </c>
      <c r="J12" s="22">
        <f t="shared" si="0"/>
        <v>139031.19494529461</v>
      </c>
      <c r="K12" s="22">
        <f t="shared" si="0"/>
        <v>143578.06904560045</v>
      </c>
    </row>
    <row r="13" spans="1:11" x14ac:dyDescent="0.25">
      <c r="A13" s="7" t="s">
        <v>78</v>
      </c>
      <c r="B13" s="24" t="s">
        <v>10</v>
      </c>
      <c r="C13" s="6"/>
      <c r="D13" s="22">
        <f t="shared" si="0"/>
        <v>134670.26</v>
      </c>
      <c r="E13" s="22">
        <f t="shared" si="0"/>
        <v>124570.34000000001</v>
      </c>
      <c r="F13" s="22">
        <f t="shared" ref="F13:K13" si="1">F18</f>
        <v>121206.93</v>
      </c>
      <c r="G13" s="22">
        <f t="shared" si="1"/>
        <v>124998.6</v>
      </c>
      <c r="H13" s="22">
        <f t="shared" si="1"/>
        <v>122967.44000000002</v>
      </c>
      <c r="I13" s="22">
        <f t="shared" si="1"/>
        <v>127194.74999999999</v>
      </c>
      <c r="J13" s="22">
        <f t="shared" si="1"/>
        <v>126116.46000000002</v>
      </c>
      <c r="K13" s="22">
        <f t="shared" si="1"/>
        <v>129865.867</v>
      </c>
    </row>
    <row r="14" spans="1:11" x14ac:dyDescent="0.25">
      <c r="A14" s="7" t="s">
        <v>11</v>
      </c>
      <c r="B14" s="24" t="s">
        <v>12</v>
      </c>
      <c r="C14" s="6"/>
      <c r="D14" s="6"/>
      <c r="E14" s="22">
        <f t="shared" ref="E14:K14" si="2">E19</f>
        <v>98.100000026191097</v>
      </c>
      <c r="F14" s="22">
        <f t="shared" si="2"/>
        <v>104.59999999990043</v>
      </c>
      <c r="G14" s="22">
        <f t="shared" si="2"/>
        <v>104.70000017403432</v>
      </c>
      <c r="H14" s="22">
        <f t="shared" si="2"/>
        <v>103.70000075153767</v>
      </c>
      <c r="I14" s="22">
        <f t="shared" si="2"/>
        <v>103.79999982696475</v>
      </c>
      <c r="J14" s="22">
        <f t="shared" si="2"/>
        <v>103.59999680955876</v>
      </c>
      <c r="K14" s="22">
        <f t="shared" si="2"/>
        <v>103.70000000053186</v>
      </c>
    </row>
    <row r="15" spans="1:11" ht="24" customHeight="1" x14ac:dyDescent="0.25">
      <c r="A15" s="8" t="s">
        <v>13</v>
      </c>
      <c r="B15" s="25" t="s">
        <v>14</v>
      </c>
      <c r="C15" s="6"/>
      <c r="D15" s="6"/>
      <c r="E15" s="22">
        <f t="shared" ref="E15:K15" si="3">E20</f>
        <v>92.50025952277808</v>
      </c>
      <c r="F15" s="22">
        <f t="shared" si="3"/>
        <v>97.299991314144265</v>
      </c>
      <c r="G15" s="22">
        <f t="shared" si="3"/>
        <v>100.34378970146504</v>
      </c>
      <c r="H15" s="22">
        <f t="shared" si="3"/>
        <v>101.45248295621383</v>
      </c>
      <c r="I15" s="22">
        <f t="shared" si="3"/>
        <v>101.75693967772436</v>
      </c>
      <c r="J15" s="22">
        <f t="shared" si="3"/>
        <v>102.56085676013097</v>
      </c>
      <c r="K15" s="22">
        <f t="shared" si="3"/>
        <v>102.10002142384023</v>
      </c>
    </row>
    <row r="16" spans="1:11" ht="48.75" customHeight="1" x14ac:dyDescent="0.25">
      <c r="A16" s="9" t="s">
        <v>15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5">
      <c r="A17" s="6" t="s">
        <v>9</v>
      </c>
      <c r="B17" s="24" t="s">
        <v>10</v>
      </c>
      <c r="C17" s="22">
        <f>C23+C28+C33+C38+C43+C48</f>
        <v>137403.16</v>
      </c>
      <c r="D17" s="22">
        <f t="shared" ref="D17:K18" si="4">D23+D28+D33+D38+D43+D48</f>
        <v>134670.66</v>
      </c>
      <c r="E17" s="22">
        <f t="shared" si="4"/>
        <v>122203.86654364481</v>
      </c>
      <c r="F17" s="22">
        <f t="shared" si="4"/>
        <v>124373.95170289215</v>
      </c>
      <c r="G17" s="22">
        <f t="shared" si="4"/>
        <v>128387.31863504762</v>
      </c>
      <c r="H17" s="22">
        <f t="shared" si="4"/>
        <v>130849.14020131377</v>
      </c>
      <c r="I17" s="22">
        <f t="shared" si="4"/>
        <v>135607.44039359261</v>
      </c>
      <c r="J17" s="22">
        <f t="shared" si="4"/>
        <v>139031.19494529461</v>
      </c>
      <c r="K17" s="22">
        <f t="shared" si="4"/>
        <v>143578.06904560045</v>
      </c>
    </row>
    <row r="18" spans="1:11" x14ac:dyDescent="0.25">
      <c r="A18" s="7" t="s">
        <v>78</v>
      </c>
      <c r="B18" s="24" t="s">
        <v>10</v>
      </c>
      <c r="C18" s="6"/>
      <c r="D18" s="22">
        <f t="shared" si="4"/>
        <v>134670.26</v>
      </c>
      <c r="E18" s="22">
        <f t="shared" si="4"/>
        <v>124570.34000000001</v>
      </c>
      <c r="F18" s="22">
        <f t="shared" si="4"/>
        <v>121206.93</v>
      </c>
      <c r="G18" s="22">
        <f t="shared" si="4"/>
        <v>124998.6</v>
      </c>
      <c r="H18" s="22">
        <f t="shared" si="4"/>
        <v>122967.44000000002</v>
      </c>
      <c r="I18" s="22">
        <f t="shared" si="4"/>
        <v>127194.74999999999</v>
      </c>
      <c r="J18" s="22">
        <f t="shared" si="4"/>
        <v>126116.46000000002</v>
      </c>
      <c r="K18" s="22">
        <f t="shared" si="4"/>
        <v>129865.867</v>
      </c>
    </row>
    <row r="19" spans="1:11" x14ac:dyDescent="0.25">
      <c r="A19" s="7" t="s">
        <v>11</v>
      </c>
      <c r="B19" s="24" t="s">
        <v>12</v>
      </c>
      <c r="C19" s="6"/>
      <c r="D19" s="6"/>
      <c r="E19" s="43">
        <f>E17/D17/E20*100*100</f>
        <v>98.100000026191097</v>
      </c>
      <c r="F19" s="43">
        <f>F17/E17/F20*100*100</f>
        <v>104.59999999990043</v>
      </c>
      <c r="G19" s="43">
        <f>G17/E17/G20*100*100</f>
        <v>104.70000017403432</v>
      </c>
      <c r="H19" s="43">
        <f>H17/F17/H20*100*100</f>
        <v>103.70000075153767</v>
      </c>
      <c r="I19" s="43">
        <f>I17/G17/I20*100*100</f>
        <v>103.79999982696475</v>
      </c>
      <c r="J19" s="43">
        <f>J17/H17/J20*100*100</f>
        <v>103.59999680955876</v>
      </c>
      <c r="K19" s="43">
        <f>K17/I17/K20*100*100</f>
        <v>103.70000000053186</v>
      </c>
    </row>
    <row r="20" spans="1:11" ht="27" customHeight="1" x14ac:dyDescent="0.25">
      <c r="A20" s="8" t="s">
        <v>13</v>
      </c>
      <c r="B20" s="25" t="s">
        <v>14</v>
      </c>
      <c r="C20" s="6"/>
      <c r="D20" s="6"/>
      <c r="E20" s="43">
        <f>E18/D18*100</f>
        <v>92.50025952277808</v>
      </c>
      <c r="F20" s="43">
        <f>F18/E18*100</f>
        <v>97.299991314144265</v>
      </c>
      <c r="G20" s="43">
        <f>G18/E18*100</f>
        <v>100.34378970146504</v>
      </c>
      <c r="H20" s="43">
        <f>H18/F18*100</f>
        <v>101.45248295621383</v>
      </c>
      <c r="I20" s="43">
        <f>I18/G18*100</f>
        <v>101.75693967772436</v>
      </c>
      <c r="J20" s="43">
        <f>J18/H18*100</f>
        <v>102.56085676013097</v>
      </c>
      <c r="K20" s="43">
        <f>K18/I18*100</f>
        <v>102.10002142384023</v>
      </c>
    </row>
    <row r="21" spans="1:11" x14ac:dyDescent="0.25">
      <c r="A21" s="10" t="s">
        <v>16</v>
      </c>
      <c r="B21" s="26"/>
      <c r="C21" s="6"/>
      <c r="D21" s="6"/>
      <c r="E21" s="6"/>
      <c r="F21" s="6"/>
      <c r="G21" s="6"/>
      <c r="H21" s="6"/>
      <c r="I21" s="6"/>
      <c r="J21" s="6"/>
      <c r="K21" s="6"/>
    </row>
    <row r="22" spans="1:11" x14ac:dyDescent="0.25">
      <c r="A22" s="6" t="s">
        <v>47</v>
      </c>
      <c r="B22" s="2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25">
      <c r="A23" s="6" t="s">
        <v>9</v>
      </c>
      <c r="B23" s="24" t="s">
        <v>10</v>
      </c>
      <c r="C23" s="22">
        <v>23145.96</v>
      </c>
      <c r="D23" s="22">
        <v>4257.3999999999996</v>
      </c>
      <c r="E23" s="22">
        <f>E25*E26*D23/10000</f>
        <v>3863.6292936448194</v>
      </c>
      <c r="F23" s="22">
        <f>F25*F26*E23/10000</f>
        <v>3932.2380114721677</v>
      </c>
      <c r="G23" s="22">
        <f>G25*G26*E23/10000</f>
        <v>4061.3983257276273</v>
      </c>
      <c r="H23" s="22">
        <f t="shared" ref="H23" si="5">H25*H26*F23/10000</f>
        <v>4147.052326936293</v>
      </c>
      <c r="I23" s="22">
        <f t="shared" ref="I23" si="6">I25*I26*G23/10000</f>
        <v>4287.3932672284218</v>
      </c>
      <c r="J23" s="22">
        <f t="shared" ref="J23" si="7">J25*J26*H23/10000</f>
        <v>4360.7985701398757</v>
      </c>
      <c r="K23" s="22">
        <f t="shared" ref="K23" si="8">K25*K26*I23/10000</f>
        <v>4539.4021715160761</v>
      </c>
    </row>
    <row r="24" spans="1:11" x14ac:dyDescent="0.25">
      <c r="A24" s="7" t="s">
        <v>78</v>
      </c>
      <c r="B24" s="24" t="s">
        <v>10</v>
      </c>
      <c r="C24" s="22"/>
      <c r="D24" s="22">
        <v>4257</v>
      </c>
      <c r="E24" s="22">
        <v>3938.09</v>
      </c>
      <c r="F24" s="22">
        <v>3831.76</v>
      </c>
      <c r="G24" s="22">
        <v>3953.84</v>
      </c>
      <c r="H24" s="22">
        <v>3896.9</v>
      </c>
      <c r="I24" s="22">
        <v>4021.05</v>
      </c>
      <c r="J24" s="22">
        <v>3955.36</v>
      </c>
      <c r="K24" s="22">
        <v>4105.5</v>
      </c>
    </row>
    <row r="25" spans="1:11" x14ac:dyDescent="0.25">
      <c r="A25" s="7" t="s">
        <v>11</v>
      </c>
      <c r="B25" s="24" t="s">
        <v>12</v>
      </c>
      <c r="C25" s="22"/>
      <c r="D25" s="22"/>
      <c r="E25" s="22">
        <v>98.1</v>
      </c>
      <c r="F25" s="22">
        <v>104.6</v>
      </c>
      <c r="G25" s="22">
        <v>104.7</v>
      </c>
      <c r="H25" s="22">
        <v>103.7</v>
      </c>
      <c r="I25" s="22">
        <v>103.8</v>
      </c>
      <c r="J25" s="22">
        <v>103.6</v>
      </c>
      <c r="K25" s="22">
        <v>103.7</v>
      </c>
    </row>
    <row r="26" spans="1:11" ht="23.25" customHeight="1" x14ac:dyDescent="0.25">
      <c r="A26" s="8" t="s">
        <v>13</v>
      </c>
      <c r="B26" s="26" t="s">
        <v>14</v>
      </c>
      <c r="C26" s="22"/>
      <c r="D26" s="22"/>
      <c r="E26" s="22">
        <f>E24/D24*100</f>
        <v>92.508574113225279</v>
      </c>
      <c r="F26" s="22">
        <f>F24/E24*100</f>
        <v>97.29996013295785</v>
      </c>
      <c r="G26" s="22">
        <f>G24/E24*100</f>
        <v>100.39994007247168</v>
      </c>
      <c r="H26" s="22">
        <f t="shared" ref="H26" si="9">H24/F24*100</f>
        <v>101.70000208781343</v>
      </c>
      <c r="I26" s="22">
        <f t="shared" ref="I26" si="10">I24/G24*100</f>
        <v>101.69986645893611</v>
      </c>
      <c r="J26" s="22">
        <f t="shared" ref="J26" si="11">J24/H24*100</f>
        <v>101.50016679925069</v>
      </c>
      <c r="K26" s="22">
        <f t="shared" ref="K26" si="12">K24/I24*100</f>
        <v>102.10019770955347</v>
      </c>
    </row>
    <row r="27" spans="1:11" x14ac:dyDescent="0.25">
      <c r="A27" s="6" t="s">
        <v>48</v>
      </c>
      <c r="B27" s="26"/>
      <c r="C27" s="6"/>
      <c r="D27" s="6"/>
      <c r="E27" s="6"/>
      <c r="F27" s="6"/>
      <c r="G27" s="6"/>
      <c r="H27" s="6"/>
      <c r="I27" s="6"/>
      <c r="J27" s="6"/>
      <c r="K27" s="6"/>
    </row>
    <row r="28" spans="1:11" x14ac:dyDescent="0.25">
      <c r="A28" s="6" t="s">
        <v>9</v>
      </c>
      <c r="B28" s="24" t="s">
        <v>10</v>
      </c>
      <c r="C28" s="22">
        <v>34065.9</v>
      </c>
      <c r="D28" s="22">
        <v>37558.400000000001</v>
      </c>
      <c r="E28" s="22">
        <f>E30*E31*D28/10000</f>
        <v>34081.431120000001</v>
      </c>
      <c r="F28" s="22">
        <f>F30*F31*E28/10000</f>
        <v>34686.650241000003</v>
      </c>
      <c r="G28" s="22">
        <f>G30*G31*E28/10000</f>
        <v>35825.985171360007</v>
      </c>
      <c r="H28" s="22">
        <f t="shared" ref="H28" si="13">H30*H31*F28/10000</f>
        <v>36581.537148135307</v>
      </c>
      <c r="I28" s="22">
        <f t="shared" ref="I28" si="14">I30*I31*G28/10000</f>
        <v>37819.559903897694</v>
      </c>
      <c r="J28" s="22">
        <f t="shared" ref="J28" si="15">J30*J31*H28/10000</f>
        <v>39569.358114182185</v>
      </c>
      <c r="K28" s="22">
        <f t="shared" ref="K28" si="16">K30*K31*I28/10000</f>
        <v>40042.477467687953</v>
      </c>
    </row>
    <row r="29" spans="1:11" x14ac:dyDescent="0.25">
      <c r="A29" s="7" t="s">
        <v>78</v>
      </c>
      <c r="B29" s="24" t="s">
        <v>10</v>
      </c>
      <c r="C29" s="22"/>
      <c r="D29" s="22">
        <v>37558.400000000001</v>
      </c>
      <c r="E29" s="22">
        <v>34741.519999999997</v>
      </c>
      <c r="F29" s="22">
        <v>33803.5</v>
      </c>
      <c r="G29" s="22">
        <v>34880.480000000003</v>
      </c>
      <c r="H29" s="22">
        <v>34378.15</v>
      </c>
      <c r="I29" s="22">
        <v>35473.449999999997</v>
      </c>
      <c r="J29" s="22">
        <v>35893.83</v>
      </c>
      <c r="K29" s="22">
        <v>36218.39</v>
      </c>
    </row>
    <row r="30" spans="1:11" x14ac:dyDescent="0.25">
      <c r="A30" s="7" t="s">
        <v>11</v>
      </c>
      <c r="B30" s="24" t="s">
        <v>12</v>
      </c>
      <c r="C30" s="22"/>
      <c r="D30" s="22"/>
      <c r="E30" s="22">
        <v>98.1</v>
      </c>
      <c r="F30" s="22">
        <v>104.6</v>
      </c>
      <c r="G30" s="22">
        <v>104.7</v>
      </c>
      <c r="H30" s="22">
        <v>103.7</v>
      </c>
      <c r="I30" s="22">
        <v>103.8</v>
      </c>
      <c r="J30" s="22">
        <v>103.6</v>
      </c>
      <c r="K30" s="22">
        <v>103.7</v>
      </c>
    </row>
    <row r="31" spans="1:11" ht="18.75" customHeight="1" x14ac:dyDescent="0.25">
      <c r="A31" s="8" t="s">
        <v>13</v>
      </c>
      <c r="B31" s="25" t="s">
        <v>14</v>
      </c>
      <c r="C31" s="22"/>
      <c r="D31" s="22"/>
      <c r="E31" s="22">
        <f>E29/D29*100</f>
        <v>92.5</v>
      </c>
      <c r="F31" s="22">
        <f>F29/E29*100</f>
        <v>97.300002993536268</v>
      </c>
      <c r="G31" s="22">
        <f>G29/E29*100</f>
        <v>100.39998249932647</v>
      </c>
      <c r="H31" s="22">
        <f t="shared" ref="H31" si="17">H29/F29*100</f>
        <v>101.69997189640128</v>
      </c>
      <c r="I31" s="22">
        <f t="shared" ref="I31" si="18">I29/G29*100</f>
        <v>101.70000527515674</v>
      </c>
      <c r="J31" s="22">
        <f t="shared" ref="J31" si="19">J29/H29*100</f>
        <v>104.40884689839332</v>
      </c>
      <c r="K31" s="22">
        <f t="shared" ref="K31" si="20">K29/I29*100</f>
        <v>102.09999309342621</v>
      </c>
    </row>
    <row r="32" spans="1:11" ht="18.75" customHeight="1" x14ac:dyDescent="0.25">
      <c r="A32" s="20" t="s">
        <v>49</v>
      </c>
      <c r="B32" s="25"/>
      <c r="C32" s="6"/>
      <c r="D32" s="6"/>
      <c r="E32" s="6"/>
      <c r="F32" s="6"/>
      <c r="G32" s="6"/>
      <c r="H32" s="6"/>
      <c r="I32" s="6"/>
      <c r="J32" s="6"/>
      <c r="K32" s="6"/>
    </row>
    <row r="33" spans="1:11" ht="18.75" customHeight="1" x14ac:dyDescent="0.25">
      <c r="A33" s="6" t="s">
        <v>9</v>
      </c>
      <c r="B33" s="24" t="s">
        <v>10</v>
      </c>
      <c r="C33" s="22">
        <v>32719.7</v>
      </c>
      <c r="D33" s="22">
        <v>36070.5</v>
      </c>
      <c r="E33" s="22">
        <f>E35*E36*D33/10000</f>
        <v>32731.271009999997</v>
      </c>
      <c r="F33" s="22">
        <f>F35*F36*E33/10000</f>
        <v>33312.513608099995</v>
      </c>
      <c r="G33" s="22">
        <f>G35*G36*E33/10000</f>
        <v>34334.820957689997</v>
      </c>
      <c r="H33" s="22">
        <f t="shared" ref="H33" si="21">H35*H36*F33/10000</f>
        <v>35132.338710830867</v>
      </c>
      <c r="I33" s="22">
        <f t="shared" ref="I33" si="22">I35*I36*G33/10000</f>
        <v>36321.306823677238</v>
      </c>
      <c r="J33" s="22">
        <f t="shared" ref="J33" si="23">J35*J36*H33/10000</f>
        <v>36943.055479347102</v>
      </c>
      <c r="K33" s="22">
        <f t="shared" ref="K33" si="24">K35*K36*I33/10000</f>
        <v>38456.174291444811</v>
      </c>
    </row>
    <row r="34" spans="1:11" ht="18.75" customHeight="1" x14ac:dyDescent="0.25">
      <c r="A34" s="7" t="s">
        <v>78</v>
      </c>
      <c r="B34" s="24" t="s">
        <v>10</v>
      </c>
      <c r="C34" s="22"/>
      <c r="D34" s="22">
        <v>36070.5</v>
      </c>
      <c r="E34" s="22">
        <v>33365.21</v>
      </c>
      <c r="F34" s="22">
        <v>32464.35</v>
      </c>
      <c r="G34" s="22">
        <v>33428.67</v>
      </c>
      <c r="H34" s="22">
        <v>33016.239999999998</v>
      </c>
      <c r="I34" s="22">
        <v>34068.14</v>
      </c>
      <c r="J34" s="22">
        <v>33511.480000000003</v>
      </c>
      <c r="K34" s="22">
        <v>34783.58</v>
      </c>
    </row>
    <row r="35" spans="1:11" ht="18.75" customHeight="1" x14ac:dyDescent="0.25">
      <c r="A35" s="7" t="s">
        <v>11</v>
      </c>
      <c r="B35" s="24" t="s">
        <v>12</v>
      </c>
      <c r="C35" s="22"/>
      <c r="D35" s="22"/>
      <c r="E35" s="22">
        <v>98.1</v>
      </c>
      <c r="F35" s="22">
        <v>104.6</v>
      </c>
      <c r="G35" s="22">
        <v>104.7</v>
      </c>
      <c r="H35" s="22">
        <v>103.7</v>
      </c>
      <c r="I35" s="22">
        <v>103.8</v>
      </c>
      <c r="J35" s="22">
        <v>103.6</v>
      </c>
      <c r="K35" s="22">
        <v>103.7</v>
      </c>
    </row>
    <row r="36" spans="1:11" ht="25.5" x14ac:dyDescent="0.25">
      <c r="A36" s="8" t="s">
        <v>13</v>
      </c>
      <c r="B36" s="25" t="s">
        <v>14</v>
      </c>
      <c r="C36" s="22"/>
      <c r="D36" s="22"/>
      <c r="E36" s="22">
        <f>E34/D34*100</f>
        <v>92.499993069128507</v>
      </c>
      <c r="F36" s="22">
        <f>F34/E34*100</f>
        <v>97.300002008079673</v>
      </c>
      <c r="G36" s="22">
        <f>G34/E34*100</f>
        <v>100.19019811354401</v>
      </c>
      <c r="H36" s="22">
        <f t="shared" ref="H36" si="25">H34/F34*100</f>
        <v>101.69998783280735</v>
      </c>
      <c r="I36" s="22">
        <f t="shared" ref="I36" si="26">I34/G34*100</f>
        <v>101.91293880372747</v>
      </c>
      <c r="J36" s="22">
        <f t="shared" ref="J36" si="27">J34/H34*100</f>
        <v>101.49998909627507</v>
      </c>
      <c r="K36" s="22">
        <f t="shared" ref="K36" si="28">K34/I34*100</f>
        <v>102.10002659376181</v>
      </c>
    </row>
    <row r="37" spans="1:11" x14ac:dyDescent="0.25">
      <c r="A37" s="20" t="s">
        <v>50</v>
      </c>
      <c r="B37" s="25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 t="s">
        <v>9</v>
      </c>
      <c r="B38" s="24" t="s">
        <v>10</v>
      </c>
      <c r="C38" s="22">
        <v>11631.3</v>
      </c>
      <c r="D38" s="22">
        <v>13329.5</v>
      </c>
      <c r="E38" s="22">
        <f>E40*E41*D38/10000</f>
        <v>12095.514179999998</v>
      </c>
      <c r="F38" s="22">
        <f>F40*F41*E38/10000</f>
        <v>12310.300225619998</v>
      </c>
      <c r="G38" s="22">
        <f>G40*G41*E38/10000</f>
        <v>12714.660263699996</v>
      </c>
      <c r="H38" s="22">
        <f t="shared" ref="H38" si="29">H40*H41*F38/10000</f>
        <v>12982.803032382841</v>
      </c>
      <c r="I38" s="22">
        <f t="shared" ref="I38" si="30">I40*I41*G38/10000</f>
        <v>13422.175237889636</v>
      </c>
      <c r="J38" s="22">
        <f t="shared" ref="J38" si="31">J40*J41*H38/10000</f>
        <v>13651.934165151855</v>
      </c>
      <c r="K38" s="22">
        <f t="shared" ref="K38" si="32">K40*K41*I38/10000</f>
        <v>14211.090055948465</v>
      </c>
    </row>
    <row r="39" spans="1:11" x14ac:dyDescent="0.25">
      <c r="A39" s="7" t="s">
        <v>78</v>
      </c>
      <c r="B39" s="24" t="s">
        <v>10</v>
      </c>
      <c r="C39" s="22"/>
      <c r="D39" s="22">
        <v>13329.5</v>
      </c>
      <c r="E39" s="22">
        <v>12329.78</v>
      </c>
      <c r="F39" s="22">
        <v>11996.87</v>
      </c>
      <c r="G39" s="22">
        <v>12379.1</v>
      </c>
      <c r="H39" s="22">
        <v>12200.82</v>
      </c>
      <c r="I39" s="22">
        <v>12589.54</v>
      </c>
      <c r="J39" s="22">
        <v>12383.83</v>
      </c>
      <c r="K39" s="22">
        <v>12853.92</v>
      </c>
    </row>
    <row r="40" spans="1:11" x14ac:dyDescent="0.25">
      <c r="A40" s="7" t="s">
        <v>11</v>
      </c>
      <c r="B40" s="24" t="s">
        <v>12</v>
      </c>
      <c r="C40" s="22"/>
      <c r="D40" s="22"/>
      <c r="E40" s="22">
        <v>98.1</v>
      </c>
      <c r="F40" s="22">
        <v>104.6</v>
      </c>
      <c r="G40" s="22">
        <v>104.7</v>
      </c>
      <c r="H40" s="22">
        <v>103.7</v>
      </c>
      <c r="I40" s="22">
        <v>103.8</v>
      </c>
      <c r="J40" s="22">
        <v>103.6</v>
      </c>
      <c r="K40" s="22">
        <v>103.7</v>
      </c>
    </row>
    <row r="41" spans="1:11" ht="25.5" x14ac:dyDescent="0.25">
      <c r="A41" s="8" t="s">
        <v>13</v>
      </c>
      <c r="B41" s="25" t="s">
        <v>14</v>
      </c>
      <c r="C41" s="22"/>
      <c r="D41" s="22"/>
      <c r="E41" s="22">
        <f>E39/D39*100</f>
        <v>92.499943733823471</v>
      </c>
      <c r="F41" s="22">
        <f>F39/E39*100</f>
        <v>97.299951823957926</v>
      </c>
      <c r="G41" s="22">
        <f>G39/E39*100</f>
        <v>100.40000713719141</v>
      </c>
      <c r="H41" s="22">
        <f t="shared" ref="H41" si="33">H39/F39*100</f>
        <v>101.70002675697911</v>
      </c>
      <c r="I41" s="22">
        <f t="shared" ref="I41" si="34">I39/G39*100</f>
        <v>101.69996203278106</v>
      </c>
      <c r="J41" s="22">
        <f t="shared" ref="J41" si="35">J39/H39*100</f>
        <v>101.49998114880803</v>
      </c>
      <c r="K41" s="22">
        <f t="shared" ref="K41" si="36">K39/I39*100</f>
        <v>102.09999729934532</v>
      </c>
    </row>
    <row r="42" spans="1:11" x14ac:dyDescent="0.25">
      <c r="A42" s="20" t="s">
        <v>51</v>
      </c>
      <c r="B42" s="25"/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6" t="s">
        <v>9</v>
      </c>
      <c r="B43" s="24" t="s">
        <v>10</v>
      </c>
      <c r="C43" s="22">
        <v>12740.1</v>
      </c>
      <c r="D43" s="22">
        <v>432</v>
      </c>
      <c r="E43" s="22">
        <f>E45*E46*D43/10000</f>
        <v>392.00760000000002</v>
      </c>
      <c r="F43" s="22">
        <f>F45*F46*E43/10000</f>
        <v>398.96805005999988</v>
      </c>
      <c r="G43" s="22">
        <f>G45*G46*E43/10000</f>
        <v>412.06505732999995</v>
      </c>
      <c r="H43" s="22">
        <f t="shared" ref="H43" si="37">H45*H46*F43/10000</f>
        <v>101.53572180803998</v>
      </c>
      <c r="I43" s="22">
        <f t="shared" ref="I43" si="38">I45*I46*G43/10000</f>
        <v>434.99458429865984</v>
      </c>
      <c r="J43" s="22">
        <f t="shared" ref="J43" si="39">J45*J46*H43/10000</f>
        <v>442.44823912987306</v>
      </c>
      <c r="K43" s="22">
        <f t="shared" ref="K43" si="40">K45*K46*I43/10000</f>
        <v>460.57197906455036</v>
      </c>
    </row>
    <row r="44" spans="1:11" x14ac:dyDescent="0.25">
      <c r="A44" s="7" t="s">
        <v>78</v>
      </c>
      <c r="B44" s="24" t="s">
        <v>10</v>
      </c>
      <c r="C44" s="22"/>
      <c r="D44" s="22">
        <v>432</v>
      </c>
      <c r="E44" s="22">
        <v>399.6</v>
      </c>
      <c r="F44" s="22">
        <v>388.81</v>
      </c>
      <c r="G44" s="22">
        <v>401.19</v>
      </c>
      <c r="H44" s="22">
        <v>95.42</v>
      </c>
      <c r="I44" s="22">
        <v>408.01</v>
      </c>
      <c r="J44" s="22">
        <v>401.35</v>
      </c>
      <c r="K44" s="22">
        <v>416.58699999999999</v>
      </c>
    </row>
    <row r="45" spans="1:11" x14ac:dyDescent="0.25">
      <c r="A45" s="7" t="s">
        <v>11</v>
      </c>
      <c r="B45" s="24" t="s">
        <v>12</v>
      </c>
      <c r="C45" s="22"/>
      <c r="D45" s="22"/>
      <c r="E45" s="22">
        <v>98.1</v>
      </c>
      <c r="F45" s="22">
        <v>104.6</v>
      </c>
      <c r="G45" s="22">
        <v>104.7</v>
      </c>
      <c r="H45" s="22">
        <v>103.7</v>
      </c>
      <c r="I45" s="22">
        <v>103.8</v>
      </c>
      <c r="J45" s="22">
        <v>103.6</v>
      </c>
      <c r="K45" s="22">
        <v>103.7</v>
      </c>
    </row>
    <row r="46" spans="1:11" ht="25.5" x14ac:dyDescent="0.25">
      <c r="A46" s="8" t="s">
        <v>13</v>
      </c>
      <c r="B46" s="25" t="s">
        <v>14</v>
      </c>
      <c r="C46" s="22"/>
      <c r="D46" s="22"/>
      <c r="E46" s="22">
        <f>E44/D44*100</f>
        <v>92.5</v>
      </c>
      <c r="F46" s="22">
        <f>F44/E44*100</f>
        <v>97.299799799799786</v>
      </c>
      <c r="G46" s="22">
        <f>G44/E44*100</f>
        <v>100.39789789789788</v>
      </c>
      <c r="H46" s="22">
        <f t="shared" ref="H46" si="41">H44/F44*100</f>
        <v>24.541549857256758</v>
      </c>
      <c r="I46" s="22">
        <f t="shared" ref="I46" si="42">I44/G44*100</f>
        <v>101.69994267055509</v>
      </c>
      <c r="J46" s="22">
        <f t="shared" ref="J46" si="43">J44/H44*100</f>
        <v>420.61412701739681</v>
      </c>
      <c r="K46" s="22">
        <f t="shared" ref="K46" si="44">K44/I44*100</f>
        <v>102.1021543589618</v>
      </c>
    </row>
    <row r="47" spans="1:11" x14ac:dyDescent="0.25">
      <c r="A47" s="20" t="s">
        <v>52</v>
      </c>
      <c r="B47" s="25"/>
      <c r="C47" s="6"/>
      <c r="D47" s="6"/>
      <c r="E47" s="6"/>
      <c r="F47" s="6"/>
      <c r="G47" s="6"/>
      <c r="H47" s="6"/>
      <c r="I47" s="6"/>
      <c r="J47" s="6"/>
      <c r="K47" s="6"/>
    </row>
    <row r="48" spans="1:11" x14ac:dyDescent="0.25">
      <c r="A48" s="6" t="s">
        <v>9</v>
      </c>
      <c r="B48" s="24" t="s">
        <v>10</v>
      </c>
      <c r="C48" s="22">
        <v>23100.2</v>
      </c>
      <c r="D48" s="22">
        <v>43022.86</v>
      </c>
      <c r="E48" s="22">
        <f>E50*E51*D48/10000</f>
        <v>39040.013339999998</v>
      </c>
      <c r="F48" s="22">
        <f>F50*F51*E48/10000</f>
        <v>39733.281566639998</v>
      </c>
      <c r="G48" s="22">
        <f>G50*G51*E48/10000</f>
        <v>41038.388859240004</v>
      </c>
      <c r="H48" s="22">
        <f t="shared" ref="H48" si="45">H50*H51*F48/10000</f>
        <v>41903.873261220426</v>
      </c>
      <c r="I48" s="22">
        <f t="shared" ref="I48" si="46">I50*I51*G48/10000</f>
        <v>43322.010576600966</v>
      </c>
      <c r="J48" s="22">
        <f t="shared" ref="J48" si="47">J50*J51*H48/10000</f>
        <v>44063.600377343719</v>
      </c>
      <c r="K48" s="22">
        <f t="shared" ref="K48" si="48">K50*K51*I48/10000</f>
        <v>45868.353079938592</v>
      </c>
    </row>
    <row r="49" spans="1:11" x14ac:dyDescent="0.25">
      <c r="A49" s="7" t="s">
        <v>78</v>
      </c>
      <c r="B49" s="24" t="s">
        <v>10</v>
      </c>
      <c r="C49" s="22"/>
      <c r="D49" s="22">
        <v>43022.86</v>
      </c>
      <c r="E49" s="22">
        <v>39796.14</v>
      </c>
      <c r="F49" s="22">
        <v>38721.64</v>
      </c>
      <c r="G49" s="22">
        <v>39955.32</v>
      </c>
      <c r="H49" s="22">
        <v>39379.910000000003</v>
      </c>
      <c r="I49" s="22">
        <v>40634.559999999998</v>
      </c>
      <c r="J49" s="22">
        <v>39970.61</v>
      </c>
      <c r="K49" s="22">
        <v>41487.89</v>
      </c>
    </row>
    <row r="50" spans="1:11" x14ac:dyDescent="0.25">
      <c r="A50" s="7" t="s">
        <v>11</v>
      </c>
      <c r="B50" s="24" t="s">
        <v>12</v>
      </c>
      <c r="C50" s="22"/>
      <c r="D50" s="22"/>
      <c r="E50" s="22">
        <v>98.1</v>
      </c>
      <c r="F50" s="22">
        <v>104.6</v>
      </c>
      <c r="G50" s="22">
        <v>104.7</v>
      </c>
      <c r="H50" s="22">
        <v>103.7</v>
      </c>
      <c r="I50" s="22">
        <v>103.8</v>
      </c>
      <c r="J50" s="22">
        <v>103.6</v>
      </c>
      <c r="K50" s="22">
        <v>103.7</v>
      </c>
    </row>
    <row r="51" spans="1:11" ht="25.5" x14ac:dyDescent="0.25">
      <c r="A51" s="8" t="s">
        <v>13</v>
      </c>
      <c r="B51" s="25" t="s">
        <v>14</v>
      </c>
      <c r="C51" s="22"/>
      <c r="D51" s="22"/>
      <c r="E51" s="22">
        <f>E49/D49*100</f>
        <v>92.499987216098603</v>
      </c>
      <c r="F51" s="22">
        <f>F49/E49*100</f>
        <v>97.299989395956487</v>
      </c>
      <c r="G51" s="22">
        <f>G49/E49*100</f>
        <v>100.39998854160228</v>
      </c>
      <c r="H51" s="22">
        <f t="shared" ref="H51" si="49">H49/F49*100</f>
        <v>101.70000547497473</v>
      </c>
      <c r="I51" s="22">
        <f t="shared" ref="I51" si="50">I49/G49*100</f>
        <v>101.69999889876993</v>
      </c>
      <c r="J51" s="22">
        <f t="shared" ref="J51" si="51">J49/H49*100</f>
        <v>101.50000342814394</v>
      </c>
      <c r="K51" s="22">
        <f t="shared" ref="K51" si="52">K49/I49*100</f>
        <v>102.10001043446762</v>
      </c>
    </row>
    <row r="52" spans="1:11" x14ac:dyDescent="0.25">
      <c r="A52" s="12" t="s">
        <v>17</v>
      </c>
      <c r="B52" s="27"/>
      <c r="C52" s="6"/>
      <c r="D52" s="6"/>
      <c r="E52" s="6"/>
      <c r="F52" s="6"/>
      <c r="G52" s="6"/>
      <c r="H52" s="6"/>
      <c r="I52" s="6"/>
      <c r="J52" s="6"/>
      <c r="K52" s="6"/>
    </row>
    <row r="53" spans="1:11" ht="94.5" customHeight="1" x14ac:dyDescent="0.25">
      <c r="A53" s="13" t="s">
        <v>18</v>
      </c>
      <c r="B53" s="44"/>
      <c r="C53" s="6"/>
      <c r="D53" s="6"/>
      <c r="E53" s="6"/>
      <c r="F53" s="6"/>
      <c r="G53" s="6"/>
      <c r="H53" s="6"/>
      <c r="I53" s="6"/>
      <c r="J53" s="6"/>
      <c r="K53" s="6"/>
    </row>
    <row r="54" spans="1:11" x14ac:dyDescent="0.25">
      <c r="A54" s="6" t="s">
        <v>9</v>
      </c>
      <c r="B54" s="24" t="s">
        <v>10</v>
      </c>
      <c r="C54" s="22">
        <f>C59+C158+C179</f>
        <v>356504.90900000004</v>
      </c>
      <c r="D54" s="22">
        <f t="shared" ref="D54:K55" si="53">D59+D158+D179</f>
        <v>394396.22</v>
      </c>
      <c r="E54" s="22">
        <f t="shared" si="53"/>
        <v>338182.32788400003</v>
      </c>
      <c r="F54" s="22">
        <f t="shared" si="53"/>
        <v>348185.81575024</v>
      </c>
      <c r="G54" s="22">
        <f t="shared" si="53"/>
        <v>346688.99087115203</v>
      </c>
      <c r="H54" s="22">
        <f t="shared" si="53"/>
        <v>368014.97322700371</v>
      </c>
      <c r="I54" s="22">
        <f t="shared" si="53"/>
        <v>377008.11344380042</v>
      </c>
      <c r="J54" s="22">
        <f t="shared" si="53"/>
        <v>376026.17823258071</v>
      </c>
      <c r="K54" s="22">
        <f t="shared" si="53"/>
        <v>397441.92745417578</v>
      </c>
    </row>
    <row r="55" spans="1:11" x14ac:dyDescent="0.25">
      <c r="A55" s="7" t="str">
        <f>A29</f>
        <v xml:space="preserve">     в ценах 2022 года</v>
      </c>
      <c r="B55" s="24" t="s">
        <v>10</v>
      </c>
      <c r="C55" s="6"/>
      <c r="D55" s="22">
        <f t="shared" si="53"/>
        <v>394396.22</v>
      </c>
      <c r="E55" s="22">
        <f t="shared" si="53"/>
        <v>366008.86899999995</v>
      </c>
      <c r="F55" s="22">
        <f t="shared" si="53"/>
        <v>356644.48200000008</v>
      </c>
      <c r="G55" s="22">
        <f t="shared" si="53"/>
        <v>358521.13799999998</v>
      </c>
      <c r="H55" s="22">
        <f t="shared" si="53"/>
        <v>363450.31399999995</v>
      </c>
      <c r="I55" s="22">
        <f t="shared" si="53"/>
        <v>375061.152</v>
      </c>
      <c r="J55" s="22">
        <f t="shared" si="53"/>
        <v>359548.70199999993</v>
      </c>
      <c r="K55" s="22">
        <f t="shared" si="53"/>
        <v>381378.63299999997</v>
      </c>
    </row>
    <row r="56" spans="1:11" x14ac:dyDescent="0.25">
      <c r="A56" s="7" t="s">
        <v>11</v>
      </c>
      <c r="B56" s="24" t="s">
        <v>12</v>
      </c>
      <c r="C56" s="6"/>
      <c r="D56" s="6"/>
      <c r="E56" s="43">
        <f>E54/D54/E57*100*100</f>
        <v>92.397304144015166</v>
      </c>
      <c r="F56" s="43">
        <f>F54/E54/F57*100*100</f>
        <v>105.66137693550404</v>
      </c>
      <c r="G56" s="43">
        <f>G54/E54/G57*100*100</f>
        <v>104.65644645915313</v>
      </c>
      <c r="H56" s="43">
        <f>H54/F54/H57*100*100</f>
        <v>103.71578876085472</v>
      </c>
      <c r="I56" s="43">
        <f>I54/G54/I57*100*100</f>
        <v>103.94972118598558</v>
      </c>
      <c r="J56" s="43">
        <f>J54/H54/J57*100*100</f>
        <v>103.28563287089634</v>
      </c>
      <c r="K56" s="43">
        <f>K54/I54/K57*100*100</f>
        <v>103.67372648090647</v>
      </c>
    </row>
    <row r="57" spans="1:11" ht="31.5" x14ac:dyDescent="0.25">
      <c r="A57" s="14" t="s">
        <v>19</v>
      </c>
      <c r="B57" s="25" t="s">
        <v>14</v>
      </c>
      <c r="C57" s="6"/>
      <c r="D57" s="6"/>
      <c r="E57" s="43">
        <f>E55/D55*100</f>
        <v>92.802326807290399</v>
      </c>
      <c r="F57" s="43">
        <f>F55/E55*100</f>
        <v>97.44148631545869</v>
      </c>
      <c r="G57" s="43">
        <f>G55/E55*100</f>
        <v>97.954221431721649</v>
      </c>
      <c r="H57" s="43">
        <f>H55/F55*100</f>
        <v>101.90829589226615</v>
      </c>
      <c r="I57" s="43">
        <f>I55/G55*100</f>
        <v>104.61339994965653</v>
      </c>
      <c r="J57" s="43">
        <f>J55/H55*100</f>
        <v>98.92650746203509</v>
      </c>
      <c r="K57" s="43">
        <f>K55/I55*100</f>
        <v>101.68438692365558</v>
      </c>
    </row>
    <row r="58" spans="1:11" ht="69" customHeight="1" x14ac:dyDescent="0.25">
      <c r="A58" s="13" t="s">
        <v>53</v>
      </c>
      <c r="B58" s="44"/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5">
      <c r="A59" s="6" t="s">
        <v>9</v>
      </c>
      <c r="B59" s="24" t="s">
        <v>10</v>
      </c>
      <c r="C59" s="22">
        <f>C64+C74+C90+C131+C147</f>
        <v>326334.70900000003</v>
      </c>
      <c r="D59" s="22">
        <f t="shared" ref="D59:K60" si="54">D64+D74+D90+D131+D147</f>
        <v>358527.04</v>
      </c>
      <c r="E59" s="22">
        <f t="shared" si="54"/>
        <v>302833.72426600003</v>
      </c>
      <c r="F59" s="22">
        <f t="shared" si="54"/>
        <v>312197.88594070601</v>
      </c>
      <c r="G59" s="22">
        <f t="shared" si="54"/>
        <v>320665.18321326602</v>
      </c>
      <c r="H59" s="22">
        <f t="shared" si="54"/>
        <v>329928.19184200012</v>
      </c>
      <c r="I59" s="22">
        <f t="shared" si="54"/>
        <v>337661.05110500491</v>
      </c>
      <c r="J59" s="22">
        <f t="shared" si="54"/>
        <v>347851.04200336424</v>
      </c>
      <c r="K59" s="22">
        <f t="shared" si="54"/>
        <v>355798.10891728359</v>
      </c>
    </row>
    <row r="60" spans="1:11" x14ac:dyDescent="0.25">
      <c r="A60" s="7" t="str">
        <f>A34</f>
        <v xml:space="preserve">     в ценах 2022 года</v>
      </c>
      <c r="B60" s="24" t="s">
        <v>10</v>
      </c>
      <c r="C60" s="6"/>
      <c r="D60" s="22">
        <f t="shared" si="54"/>
        <v>358527.04</v>
      </c>
      <c r="E60" s="22">
        <f t="shared" si="54"/>
        <v>332701.34199999995</v>
      </c>
      <c r="F60" s="22">
        <f t="shared" si="54"/>
        <v>324158.40200000006</v>
      </c>
      <c r="G60" s="22">
        <f t="shared" si="54"/>
        <v>334974.83899999998</v>
      </c>
      <c r="H60" s="22">
        <f t="shared" si="54"/>
        <v>330478.80099999998</v>
      </c>
      <c r="I60" s="22">
        <f t="shared" si="54"/>
        <v>340999.48300000001</v>
      </c>
      <c r="J60" s="22">
        <f t="shared" si="54"/>
        <v>336074.52799999993</v>
      </c>
      <c r="K60" s="22">
        <f t="shared" si="54"/>
        <v>346773.27799999999</v>
      </c>
    </row>
    <row r="61" spans="1:11" x14ac:dyDescent="0.25">
      <c r="A61" s="7" t="s">
        <v>11</v>
      </c>
      <c r="B61" s="24" t="s">
        <v>12</v>
      </c>
      <c r="C61" s="6"/>
      <c r="D61" s="6"/>
      <c r="E61" s="43">
        <f>E59/D59/E62*100*100</f>
        <v>91.022693940921968</v>
      </c>
      <c r="F61" s="43">
        <f>F59/E59/F62*100*100</f>
        <v>105.8090926675151</v>
      </c>
      <c r="G61" s="43">
        <f>G59/E59/G62*100*100</f>
        <v>105.1695307686221</v>
      </c>
      <c r="H61" s="43">
        <f>H59/F59/H62*100*100</f>
        <v>103.65807643238367</v>
      </c>
      <c r="I61" s="43">
        <f>I59/G59/I62*100*100</f>
        <v>103.43978908953471</v>
      </c>
      <c r="J61" s="43">
        <f>J59/H59/J62*100*100</f>
        <v>103.67687317598092</v>
      </c>
      <c r="K61" s="43">
        <f>K59/I59/K62*100*100</f>
        <v>103.61694036640694</v>
      </c>
    </row>
    <row r="62" spans="1:11" ht="31.5" x14ac:dyDescent="0.25">
      <c r="A62" s="14" t="s">
        <v>19</v>
      </c>
      <c r="B62" s="25" t="s">
        <v>14</v>
      </c>
      <c r="C62" s="6"/>
      <c r="D62" s="6"/>
      <c r="E62" s="43">
        <f>E60/D60*100</f>
        <v>92.796722389474439</v>
      </c>
      <c r="F62" s="43">
        <f>F60/E60*100</f>
        <v>97.432249612025942</v>
      </c>
      <c r="G62" s="43">
        <f>G60/E60*100</f>
        <v>100.68334470379143</v>
      </c>
      <c r="H62" s="43">
        <f>H60/F60*100</f>
        <v>101.94978719076974</v>
      </c>
      <c r="I62" s="43">
        <f>I60/G60*100</f>
        <v>101.79853627752622</v>
      </c>
      <c r="J62" s="43">
        <f>J60/H60*100</f>
        <v>101.69321813776489</v>
      </c>
      <c r="K62" s="43">
        <f>K60/I60*100</f>
        <v>101.69319758176876</v>
      </c>
    </row>
    <row r="63" spans="1:11" ht="31.5" x14ac:dyDescent="0.25">
      <c r="A63" s="13" t="s">
        <v>54</v>
      </c>
      <c r="B63" s="44"/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5">
      <c r="A64" s="6" t="s">
        <v>9</v>
      </c>
      <c r="B64" s="24" t="s">
        <v>10</v>
      </c>
      <c r="C64" s="22">
        <f>C69</f>
        <v>19123.63</v>
      </c>
      <c r="D64" s="22">
        <f t="shared" ref="D64:K65" si="55">D69</f>
        <v>26547.273000000001</v>
      </c>
      <c r="E64" s="22">
        <f t="shared" si="55"/>
        <v>25672.01772</v>
      </c>
      <c r="F64" s="22">
        <f t="shared" si="55"/>
        <v>25981.357969620003</v>
      </c>
      <c r="G64" s="22">
        <f t="shared" si="55"/>
        <v>26859.085843200006</v>
      </c>
      <c r="H64" s="22">
        <f t="shared" si="55"/>
        <v>27216.31119689377</v>
      </c>
      <c r="I64" s="22">
        <f t="shared" si="55"/>
        <v>28163.122745940011</v>
      </c>
      <c r="J64" s="22">
        <f t="shared" si="55"/>
        <v>28481.677918901558</v>
      </c>
      <c r="K64" s="22">
        <f t="shared" si="55"/>
        <v>29472.494476370408</v>
      </c>
    </row>
    <row r="65" spans="1:11" x14ac:dyDescent="0.25">
      <c r="A65" s="7" t="str">
        <f>A49</f>
        <v xml:space="preserve">     в ценах 2022 года</v>
      </c>
      <c r="B65" s="24" t="s">
        <v>10</v>
      </c>
      <c r="C65" s="6"/>
      <c r="D65" s="22">
        <f t="shared" si="55"/>
        <v>26547.273000000001</v>
      </c>
      <c r="E65" s="22">
        <f t="shared" si="55"/>
        <v>24660.92</v>
      </c>
      <c r="F65" s="22">
        <f t="shared" ref="F65:K65" si="56">F70</f>
        <v>24044.39</v>
      </c>
      <c r="G65" s="22">
        <f t="shared" si="56"/>
        <v>24808.880000000001</v>
      </c>
      <c r="H65" s="22">
        <f t="shared" si="56"/>
        <v>24501.24</v>
      </c>
      <c r="I65" s="22">
        <f t="shared" si="56"/>
        <v>25280.25</v>
      </c>
      <c r="J65" s="22">
        <f t="shared" si="56"/>
        <v>24917.759999999998</v>
      </c>
      <c r="K65" s="22">
        <f t="shared" si="56"/>
        <v>25710</v>
      </c>
    </row>
    <row r="66" spans="1:11" ht="33.75" customHeight="1" x14ac:dyDescent="0.25">
      <c r="A66" s="7" t="s">
        <v>11</v>
      </c>
      <c r="B66" s="24" t="s">
        <v>12</v>
      </c>
      <c r="C66" s="6"/>
      <c r="D66" s="6"/>
      <c r="E66" s="22">
        <f t="shared" ref="E66:K66" si="57">E71</f>
        <v>104.1</v>
      </c>
      <c r="F66" s="22">
        <f t="shared" si="57"/>
        <v>103.8</v>
      </c>
      <c r="G66" s="22">
        <f t="shared" si="57"/>
        <v>104</v>
      </c>
      <c r="H66" s="22">
        <f t="shared" si="57"/>
        <v>102.8</v>
      </c>
      <c r="I66" s="22">
        <f t="shared" si="57"/>
        <v>102.9</v>
      </c>
      <c r="J66" s="22">
        <f t="shared" si="57"/>
        <v>102.9</v>
      </c>
      <c r="K66" s="22">
        <f t="shared" si="57"/>
        <v>102.9</v>
      </c>
    </row>
    <row r="67" spans="1:11" ht="31.5" x14ac:dyDescent="0.25">
      <c r="A67" s="14" t="s">
        <v>19</v>
      </c>
      <c r="B67" s="25" t="s">
        <v>14</v>
      </c>
      <c r="C67" s="6"/>
      <c r="D67" s="6"/>
      <c r="E67" s="22">
        <f t="shared" ref="E67:K67" si="58">E72</f>
        <v>92.894362445438361</v>
      </c>
      <c r="F67" s="22">
        <f t="shared" si="58"/>
        <v>97.49997161500869</v>
      </c>
      <c r="G67" s="22">
        <f t="shared" si="58"/>
        <v>100.59997761640686</v>
      </c>
      <c r="H67" s="22">
        <f t="shared" si="58"/>
        <v>101.90002740764064</v>
      </c>
      <c r="I67" s="22">
        <f t="shared" si="58"/>
        <v>101.90000515944291</v>
      </c>
      <c r="J67" s="22">
        <f t="shared" si="58"/>
        <v>101.69999559205982</v>
      </c>
      <c r="K67" s="22">
        <f t="shared" si="58"/>
        <v>101.69994363188654</v>
      </c>
    </row>
    <row r="68" spans="1:11" x14ac:dyDescent="0.25">
      <c r="A68" s="21" t="s">
        <v>55</v>
      </c>
      <c r="B68" s="44"/>
      <c r="C68" s="6"/>
      <c r="D68" s="6"/>
      <c r="E68" s="6"/>
      <c r="F68" s="6"/>
      <c r="G68" s="6"/>
      <c r="H68" s="6"/>
      <c r="I68" s="6"/>
      <c r="J68" s="6"/>
      <c r="K68" s="6"/>
    </row>
    <row r="69" spans="1:11" x14ac:dyDescent="0.25">
      <c r="A69" s="6" t="s">
        <v>9</v>
      </c>
      <c r="B69" s="24" t="s">
        <v>10</v>
      </c>
      <c r="C69" s="22">
        <v>19123.63</v>
      </c>
      <c r="D69" s="22">
        <v>26547.273000000001</v>
      </c>
      <c r="E69" s="22">
        <f>E71*E72*D69/10000</f>
        <v>25672.01772</v>
      </c>
      <c r="F69" s="22">
        <f>F71*F72*E69/10000</f>
        <v>25981.357969620003</v>
      </c>
      <c r="G69" s="22">
        <f>G71*G72*E69/10000</f>
        <v>26859.085843200006</v>
      </c>
      <c r="H69" s="22">
        <f t="shared" ref="H69" si="59">H71*H72*F69/10000</f>
        <v>27216.31119689377</v>
      </c>
      <c r="I69" s="22">
        <f t="shared" ref="I69" si="60">I71*I72*G69/10000</f>
        <v>28163.122745940011</v>
      </c>
      <c r="J69" s="22">
        <f t="shared" ref="J69" si="61">J71*J72*H69/10000</f>
        <v>28481.677918901558</v>
      </c>
      <c r="K69" s="22">
        <f t="shared" ref="K69" si="62">K71*K72*I69/10000</f>
        <v>29472.494476370408</v>
      </c>
    </row>
    <row r="70" spans="1:11" ht="21.75" customHeight="1" x14ac:dyDescent="0.25">
      <c r="A70" s="7" t="s">
        <v>76</v>
      </c>
      <c r="B70" s="24" t="s">
        <v>10</v>
      </c>
      <c r="C70" s="22"/>
      <c r="D70" s="22">
        <v>26547.273000000001</v>
      </c>
      <c r="E70" s="22">
        <v>24660.92</v>
      </c>
      <c r="F70" s="22">
        <v>24044.39</v>
      </c>
      <c r="G70" s="22">
        <v>24808.880000000001</v>
      </c>
      <c r="H70" s="22">
        <v>24501.24</v>
      </c>
      <c r="I70" s="22">
        <v>25280.25</v>
      </c>
      <c r="J70" s="22">
        <v>24917.759999999998</v>
      </c>
      <c r="K70" s="22">
        <v>25710</v>
      </c>
    </row>
    <row r="71" spans="1:11" x14ac:dyDescent="0.25">
      <c r="A71" s="7" t="s">
        <v>11</v>
      </c>
      <c r="B71" s="24" t="s">
        <v>12</v>
      </c>
      <c r="C71" s="22"/>
      <c r="D71" s="22"/>
      <c r="E71" s="22">
        <v>104.1</v>
      </c>
      <c r="F71" s="22">
        <v>103.8</v>
      </c>
      <c r="G71" s="22">
        <v>104</v>
      </c>
      <c r="H71" s="22">
        <v>102.8</v>
      </c>
      <c r="I71" s="22">
        <v>102.9</v>
      </c>
      <c r="J71" s="22">
        <v>102.9</v>
      </c>
      <c r="K71" s="22">
        <v>102.9</v>
      </c>
    </row>
    <row r="72" spans="1:11" ht="31.5" x14ac:dyDescent="0.25">
      <c r="A72" s="14" t="s">
        <v>19</v>
      </c>
      <c r="B72" s="25" t="s">
        <v>14</v>
      </c>
      <c r="C72" s="22"/>
      <c r="D72" s="22"/>
      <c r="E72" s="22">
        <f>E70/D70*100</f>
        <v>92.894362445438361</v>
      </c>
      <c r="F72" s="22">
        <f>F70/E70*100</f>
        <v>97.49997161500869</v>
      </c>
      <c r="G72" s="22">
        <f>G70/E70*100</f>
        <v>100.59997761640686</v>
      </c>
      <c r="H72" s="22">
        <f t="shared" ref="H72" si="63">H70/F70*100</f>
        <v>101.90002740764064</v>
      </c>
      <c r="I72" s="22">
        <f t="shared" ref="I72" si="64">I70/G70*100</f>
        <v>101.90000515944291</v>
      </c>
      <c r="J72" s="22">
        <f t="shared" ref="J72" si="65">J70/H70*100</f>
        <v>101.69999559205982</v>
      </c>
      <c r="K72" s="22">
        <f t="shared" ref="K72" si="66">K70/I70*100</f>
        <v>101.69994363188654</v>
      </c>
    </row>
    <row r="73" spans="1:11" ht="31.5" x14ac:dyDescent="0.25">
      <c r="A73" s="13" t="s">
        <v>56</v>
      </c>
      <c r="B73" s="25"/>
      <c r="C73" s="6"/>
      <c r="D73" s="6"/>
      <c r="E73" s="6"/>
      <c r="F73" s="6"/>
      <c r="G73" s="6"/>
      <c r="H73" s="6"/>
      <c r="I73" s="6"/>
      <c r="J73" s="6"/>
      <c r="K73" s="6"/>
    </row>
    <row r="74" spans="1:11" x14ac:dyDescent="0.25">
      <c r="A74" s="6" t="s">
        <v>9</v>
      </c>
      <c r="B74" s="24" t="s">
        <v>10</v>
      </c>
      <c r="C74" s="22">
        <f>C80+C85</f>
        <v>18282.969000000001</v>
      </c>
      <c r="D74" s="22">
        <f t="shared" ref="D74:K75" si="67">D80+D85</f>
        <v>17374</v>
      </c>
      <c r="E74" s="22">
        <f t="shared" si="67"/>
        <v>16880.856384000002</v>
      </c>
      <c r="F74" s="22">
        <f t="shared" si="67"/>
        <v>17084.269399284</v>
      </c>
      <c r="G74" s="22">
        <f t="shared" si="67"/>
        <v>18022.682103966006</v>
      </c>
      <c r="H74" s="22">
        <f t="shared" si="67"/>
        <v>17913.727890375158</v>
      </c>
      <c r="I74" s="22">
        <f t="shared" si="67"/>
        <v>18590.582691313288</v>
      </c>
      <c r="J74" s="22">
        <f t="shared" si="67"/>
        <v>18801.246250491859</v>
      </c>
      <c r="K74" s="22">
        <f t="shared" si="67"/>
        <v>19549.448042168697</v>
      </c>
    </row>
    <row r="75" spans="1:11" x14ac:dyDescent="0.25">
      <c r="A75" s="7" t="s">
        <v>79</v>
      </c>
      <c r="B75" s="24" t="s">
        <v>10</v>
      </c>
      <c r="C75" s="22"/>
      <c r="D75" s="22">
        <f t="shared" si="67"/>
        <v>17374</v>
      </c>
      <c r="E75" s="22">
        <f t="shared" si="67"/>
        <v>16123.072</v>
      </c>
      <c r="F75" s="22">
        <f t="shared" si="67"/>
        <v>15719.994000000001</v>
      </c>
      <c r="G75" s="22">
        <f t="shared" si="67"/>
        <v>16519.809000000001</v>
      </c>
      <c r="H75" s="22">
        <f t="shared" si="67"/>
        <v>16018.674000000001</v>
      </c>
      <c r="I75" s="22">
        <f t="shared" si="67"/>
        <v>16527.986000000001</v>
      </c>
      <c r="J75" s="22">
        <f t="shared" si="67"/>
        <v>16290.992</v>
      </c>
      <c r="K75" s="22">
        <f t="shared" si="67"/>
        <v>16808.962</v>
      </c>
    </row>
    <row r="76" spans="1:11" x14ac:dyDescent="0.25">
      <c r="A76" s="7" t="s">
        <v>11</v>
      </c>
      <c r="B76" s="24" t="s">
        <v>12</v>
      </c>
      <c r="C76" s="22"/>
      <c r="D76" s="22"/>
      <c r="E76" s="43">
        <f>E74/D74/E77*100*100</f>
        <v>104.69999999999999</v>
      </c>
      <c r="F76" s="43">
        <f>F74/E74/F77*100*100</f>
        <v>103.79999999999995</v>
      </c>
      <c r="G76" s="43">
        <f>G74/E74/G77*100*100</f>
        <v>104.20000000000003</v>
      </c>
      <c r="H76" s="43">
        <f>H74/F74/H77*100*100</f>
        <v>102.90000000000002</v>
      </c>
      <c r="I76" s="43">
        <f>I74/G74/I77*100*100</f>
        <v>103.09999999999997</v>
      </c>
      <c r="J76" s="43">
        <f>J74/H74/J77*100*100</f>
        <v>103.2</v>
      </c>
      <c r="K76" s="43">
        <f>K74/I74/K77*100*100</f>
        <v>103.4</v>
      </c>
    </row>
    <row r="77" spans="1:11" ht="31.5" x14ac:dyDescent="0.25">
      <c r="A77" s="14" t="s">
        <v>19</v>
      </c>
      <c r="B77" s="25" t="s">
        <v>14</v>
      </c>
      <c r="C77" s="22"/>
      <c r="D77" s="22"/>
      <c r="E77" s="43">
        <f>E75/D75*100</f>
        <v>92.800000000000011</v>
      </c>
      <c r="F77" s="43">
        <f>F75/E75*100</f>
        <v>97.499992557249641</v>
      </c>
      <c r="G77" s="43">
        <f>G75/E75*100</f>
        <v>102.46067870936754</v>
      </c>
      <c r="H77" s="43">
        <f>H75/F75*100</f>
        <v>101.90000072519112</v>
      </c>
      <c r="I77" s="43">
        <f>I75/G75*100</f>
        <v>100.04949815097741</v>
      </c>
      <c r="J77" s="43">
        <f>J75/H75*100</f>
        <v>101.70000338355096</v>
      </c>
      <c r="K77" s="43">
        <f>K75/I75*100</f>
        <v>101.70000143998186</v>
      </c>
    </row>
    <row r="78" spans="1:11" x14ac:dyDescent="0.25">
      <c r="A78" s="14" t="s">
        <v>16</v>
      </c>
      <c r="B78" s="25"/>
      <c r="C78" s="6"/>
      <c r="D78" s="6"/>
      <c r="E78" s="6"/>
      <c r="F78" s="6"/>
      <c r="G78" s="6"/>
      <c r="H78" s="6"/>
      <c r="I78" s="6"/>
      <c r="J78" s="6"/>
      <c r="K78" s="6"/>
    </row>
    <row r="79" spans="1:11" x14ac:dyDescent="0.25">
      <c r="A79" s="14" t="s">
        <v>57</v>
      </c>
      <c r="B79" s="25"/>
      <c r="C79" s="6"/>
      <c r="D79" s="6"/>
      <c r="E79" s="6"/>
      <c r="F79" s="6"/>
      <c r="G79" s="6"/>
      <c r="H79" s="6"/>
      <c r="I79" s="6"/>
      <c r="J79" s="6"/>
      <c r="K79" s="6"/>
    </row>
    <row r="80" spans="1:11" x14ac:dyDescent="0.25">
      <c r="A80" s="6" t="s">
        <v>9</v>
      </c>
      <c r="B80" s="24" t="s">
        <v>10</v>
      </c>
      <c r="C80" s="22">
        <v>6527.04</v>
      </c>
      <c r="D80" s="22">
        <v>6156</v>
      </c>
      <c r="E80" s="22">
        <f>E82*E83*D80/10000</f>
        <v>5981.2680960000007</v>
      </c>
      <c r="F80" s="22">
        <f>F82*F83*E80/10000</f>
        <v>6053.3415071280006</v>
      </c>
      <c r="G80" s="22">
        <f>G82*G83*E80/10000</f>
        <v>6269.8755808560018</v>
      </c>
      <c r="H80" s="22">
        <f t="shared" ref="H80" si="68">H82*H83*F80/10000</f>
        <v>6347.2372772209392</v>
      </c>
      <c r="I80" s="22">
        <f t="shared" ref="I80" si="69">I82*I83*G80/10000</f>
        <v>6587.0625010821741</v>
      </c>
      <c r="J80" s="22">
        <f t="shared" ref="J80" si="70">J82*J83*H80/10000</f>
        <v>6661.7057137675638</v>
      </c>
      <c r="K80" s="22">
        <f t="shared" ref="K80" si="71">K82*K83*I80/10000</f>
        <v>6926.8099572632791</v>
      </c>
    </row>
    <row r="81" spans="1:11" x14ac:dyDescent="0.25">
      <c r="A81" s="7" t="s">
        <v>79</v>
      </c>
      <c r="B81" s="24" t="s">
        <v>10</v>
      </c>
      <c r="C81" s="22"/>
      <c r="D81" s="22">
        <v>6156</v>
      </c>
      <c r="E81" s="22">
        <v>5712.768</v>
      </c>
      <c r="F81" s="22">
        <v>5569.9480000000003</v>
      </c>
      <c r="G81" s="22">
        <v>5747.0439999999999</v>
      </c>
      <c r="H81" s="22">
        <v>5675.777</v>
      </c>
      <c r="I81" s="22">
        <v>5856.2380000000003</v>
      </c>
      <c r="J81" s="22">
        <v>5772.2659999999996</v>
      </c>
      <c r="K81" s="22">
        <v>5955.7939999999999</v>
      </c>
    </row>
    <row r="82" spans="1:11" x14ac:dyDescent="0.25">
      <c r="A82" s="7" t="s">
        <v>11</v>
      </c>
      <c r="B82" s="24" t="s">
        <v>12</v>
      </c>
      <c r="C82" s="22"/>
      <c r="D82" s="22"/>
      <c r="E82" s="22">
        <v>104.7</v>
      </c>
      <c r="F82" s="22">
        <v>103.8</v>
      </c>
      <c r="G82" s="22">
        <v>104.2</v>
      </c>
      <c r="H82" s="22">
        <v>102.9</v>
      </c>
      <c r="I82" s="22">
        <v>103.1</v>
      </c>
      <c r="J82" s="22">
        <v>103.2</v>
      </c>
      <c r="K82" s="22">
        <v>103.4</v>
      </c>
    </row>
    <row r="83" spans="1:11" ht="31.5" x14ac:dyDescent="0.25">
      <c r="A83" s="14" t="s">
        <v>19</v>
      </c>
      <c r="B83" s="25" t="s">
        <v>14</v>
      </c>
      <c r="C83" s="22"/>
      <c r="D83" s="22"/>
      <c r="E83" s="22">
        <f>E81/D81*100</f>
        <v>92.800000000000011</v>
      </c>
      <c r="F83" s="22">
        <f>F81/E81*100</f>
        <v>97.499985996280614</v>
      </c>
      <c r="G83" s="22">
        <f>G81/E81*100</f>
        <v>100.59998935717327</v>
      </c>
      <c r="H83" s="22">
        <f t="shared" ref="H83" si="72">H81/F81*100</f>
        <v>101.89999978455813</v>
      </c>
      <c r="I83" s="22">
        <f t="shared" ref="I83" si="73">I81/G81*100</f>
        <v>101.90000285364094</v>
      </c>
      <c r="J83" s="22">
        <f t="shared" ref="J83" si="74">J81/H81*100</f>
        <v>101.70001393641786</v>
      </c>
      <c r="K83" s="22">
        <f t="shared" ref="K83" si="75">K81/I81*100</f>
        <v>101.69999921451279</v>
      </c>
    </row>
    <row r="84" spans="1:11" ht="31.5" x14ac:dyDescent="0.25">
      <c r="A84" s="14" t="s">
        <v>58</v>
      </c>
      <c r="B84" s="25"/>
      <c r="C84" s="6"/>
      <c r="D84" s="6"/>
      <c r="E84" s="6"/>
      <c r="F84" s="6"/>
      <c r="G84" s="6"/>
      <c r="H84" s="6"/>
      <c r="I84" s="6"/>
      <c r="J84" s="6"/>
      <c r="K84" s="6"/>
    </row>
    <row r="85" spans="1:11" x14ac:dyDescent="0.25">
      <c r="A85" s="6" t="s">
        <v>9</v>
      </c>
      <c r="B85" s="24" t="s">
        <v>10</v>
      </c>
      <c r="C85" s="22">
        <v>11755.929</v>
      </c>
      <c r="D85" s="22">
        <v>11218</v>
      </c>
      <c r="E85" s="22">
        <f>E87*E88*D85/10000</f>
        <v>10899.588288000003</v>
      </c>
      <c r="F85" s="22">
        <f>F87*F88*E85/10000</f>
        <v>11030.927892156</v>
      </c>
      <c r="G85" s="22">
        <f>G87*G88*E85/10000</f>
        <v>11752.806523110003</v>
      </c>
      <c r="H85" s="22">
        <f t="shared" ref="H85" si="76">H87*H88*F85/10000</f>
        <v>11566.490613154217</v>
      </c>
      <c r="I85" s="22">
        <f t="shared" ref="I85" si="77">I87*I88*G85/10000</f>
        <v>12003.520190231115</v>
      </c>
      <c r="J85" s="22">
        <f t="shared" ref="J85" si="78">J87*J88*H85/10000</f>
        <v>12139.540536724297</v>
      </c>
      <c r="K85" s="22">
        <f t="shared" ref="K85" si="79">K87*K88*I85/10000</f>
        <v>12622.638084905419</v>
      </c>
    </row>
    <row r="86" spans="1:11" x14ac:dyDescent="0.25">
      <c r="A86" s="7" t="s">
        <v>79</v>
      </c>
      <c r="B86" s="24" t="s">
        <v>10</v>
      </c>
      <c r="C86" s="22"/>
      <c r="D86" s="22">
        <v>11218</v>
      </c>
      <c r="E86" s="22">
        <v>10410.304</v>
      </c>
      <c r="F86" s="22">
        <v>10150.046</v>
      </c>
      <c r="G86" s="22">
        <v>10772.764999999999</v>
      </c>
      <c r="H86" s="22">
        <v>10342.897000000001</v>
      </c>
      <c r="I86" s="22">
        <v>10671.748</v>
      </c>
      <c r="J86" s="22">
        <v>10518.726000000001</v>
      </c>
      <c r="K86" s="22">
        <v>10853.168</v>
      </c>
    </row>
    <row r="87" spans="1:11" x14ac:dyDescent="0.25">
      <c r="A87" s="7" t="s">
        <v>11</v>
      </c>
      <c r="B87" s="24" t="s">
        <v>12</v>
      </c>
      <c r="C87" s="22"/>
      <c r="D87" s="22"/>
      <c r="E87" s="22">
        <v>104.7</v>
      </c>
      <c r="F87" s="22">
        <v>103.8</v>
      </c>
      <c r="G87" s="22">
        <v>104.2</v>
      </c>
      <c r="H87" s="22">
        <v>102.9</v>
      </c>
      <c r="I87" s="22">
        <v>103.1</v>
      </c>
      <c r="J87" s="22">
        <v>103.2</v>
      </c>
      <c r="K87" s="22">
        <v>103.4</v>
      </c>
    </row>
    <row r="88" spans="1:11" ht="31.5" x14ac:dyDescent="0.25">
      <c r="A88" s="14" t="s">
        <v>19</v>
      </c>
      <c r="B88" s="25" t="s">
        <v>14</v>
      </c>
      <c r="C88" s="22"/>
      <c r="D88" s="22"/>
      <c r="E88" s="22">
        <f>E86/D86*100</f>
        <v>92.800000000000011</v>
      </c>
      <c r="F88" s="22">
        <f>F86/E86*100</f>
        <v>97.49999615765303</v>
      </c>
      <c r="G88" s="22">
        <f>G86/E86*100</f>
        <v>103.48175231001899</v>
      </c>
      <c r="H88" s="22">
        <f t="shared" ref="H88" si="80">H86/F86*100</f>
        <v>101.90000124137369</v>
      </c>
      <c r="I88" s="22">
        <f t="shared" ref="I88" si="81">I86/G86*100</f>
        <v>99.062292735430503</v>
      </c>
      <c r="J88" s="22">
        <f t="shared" ref="J88" si="82">J86/H86*100</f>
        <v>101.6999975925507</v>
      </c>
      <c r="K88" s="22">
        <f t="shared" ref="K88" si="83">K86/I86*100</f>
        <v>101.70000266123225</v>
      </c>
    </row>
    <row r="89" spans="1:11" ht="47.25" x14ac:dyDescent="0.25">
      <c r="A89" s="13" t="s">
        <v>59</v>
      </c>
      <c r="B89" s="25"/>
      <c r="C89" s="6"/>
      <c r="D89" s="6"/>
      <c r="E89" s="6"/>
      <c r="F89" s="6"/>
      <c r="G89" s="6"/>
      <c r="H89" s="6"/>
      <c r="I89" s="6"/>
      <c r="J89" s="6"/>
      <c r="K89" s="6"/>
    </row>
    <row r="90" spans="1:11" x14ac:dyDescent="0.25">
      <c r="A90" s="6" t="s">
        <v>9</v>
      </c>
      <c r="B90" s="24" t="s">
        <v>10</v>
      </c>
      <c r="C90" s="22">
        <f>C96+C101+C106+C111+C116+C121+C126</f>
        <v>257956.30000000002</v>
      </c>
      <c r="D90" s="22">
        <f t="shared" ref="D90:K91" si="84">D96+D101+D106+D111+D116+D121+D126</f>
        <v>274652.09999999998</v>
      </c>
      <c r="E90" s="22">
        <f t="shared" si="84"/>
        <v>225056.52521600004</v>
      </c>
      <c r="F90" s="22">
        <f t="shared" si="84"/>
        <v>233085.25104612199</v>
      </c>
      <c r="G90" s="22">
        <f t="shared" si="84"/>
        <v>238632.82861025602</v>
      </c>
      <c r="H90" s="22">
        <f t="shared" si="84"/>
        <v>246718.10330642096</v>
      </c>
      <c r="I90" s="22">
        <f t="shared" si="84"/>
        <v>251677.69242512312</v>
      </c>
      <c r="J90" s="22">
        <f t="shared" si="84"/>
        <v>260446.98000658682</v>
      </c>
      <c r="K90" s="22">
        <f t="shared" si="84"/>
        <v>265426.59287484695</v>
      </c>
    </row>
    <row r="91" spans="1:11" x14ac:dyDescent="0.25">
      <c r="A91" s="7" t="s">
        <v>79</v>
      </c>
      <c r="B91" s="24" t="s">
        <v>10</v>
      </c>
      <c r="C91" s="6"/>
      <c r="D91" s="22">
        <f t="shared" si="84"/>
        <v>274652.09999999998</v>
      </c>
      <c r="E91" s="22">
        <f t="shared" si="84"/>
        <v>254877.152</v>
      </c>
      <c r="F91" s="22">
        <f t="shared" si="84"/>
        <v>248325.21799999999</v>
      </c>
      <c r="G91" s="22">
        <f t="shared" si="84"/>
        <v>256406.408</v>
      </c>
      <c r="H91" s="22">
        <f t="shared" si="84"/>
        <v>253226.81699999998</v>
      </c>
      <c r="I91" s="22">
        <f t="shared" si="84"/>
        <v>261278.13</v>
      </c>
      <c r="J91" s="22">
        <f t="shared" si="84"/>
        <v>257531.674</v>
      </c>
      <c r="K91" s="22">
        <f t="shared" si="84"/>
        <v>265719.85800000001</v>
      </c>
    </row>
    <row r="92" spans="1:11" x14ac:dyDescent="0.25">
      <c r="A92" s="7" t="s">
        <v>11</v>
      </c>
      <c r="B92" s="24" t="s">
        <v>12</v>
      </c>
      <c r="C92" s="6"/>
      <c r="D92" s="6"/>
      <c r="E92" s="43">
        <f>E90/D90/E93*100*100</f>
        <v>88.300000000000011</v>
      </c>
      <c r="F92" s="43">
        <f>F90/E90/F93*100*100</f>
        <v>106.3</v>
      </c>
      <c r="G92" s="43">
        <f>G90/E90/G93*100*100</f>
        <v>105.4</v>
      </c>
      <c r="H92" s="43">
        <f>H90/F90/H93*100*100</f>
        <v>103.80000000000003</v>
      </c>
      <c r="I92" s="43">
        <f>I90/G90/I93*100*100</f>
        <v>103.49999999999997</v>
      </c>
      <c r="J92" s="43">
        <f>J90/H90/J93*100*100</f>
        <v>103.8</v>
      </c>
      <c r="K92" s="43">
        <f>K90/I90/K93*100*100</f>
        <v>103.69999999999999</v>
      </c>
    </row>
    <row r="93" spans="1:11" ht="31.5" x14ac:dyDescent="0.25">
      <c r="A93" s="14" t="s">
        <v>19</v>
      </c>
      <c r="B93" s="25" t="s">
        <v>14</v>
      </c>
      <c r="C93" s="6"/>
      <c r="D93" s="6"/>
      <c r="E93" s="43">
        <f>E91/D91*100</f>
        <v>92.800001165110345</v>
      </c>
      <c r="F93" s="43">
        <f>F91/E91*100</f>
        <v>97.429375701749834</v>
      </c>
      <c r="G93" s="43">
        <f>G91/E91*100</f>
        <v>100.59999728810529</v>
      </c>
      <c r="H93" s="43">
        <f>H91/F91*100</f>
        <v>101.97386275927884</v>
      </c>
      <c r="I93" s="43">
        <f>I91/G91*100</f>
        <v>101.90000009672147</v>
      </c>
      <c r="J93" s="43">
        <f>J91/H91*100</f>
        <v>101.70000043873711</v>
      </c>
      <c r="K93" s="43">
        <f>K91/I91*100</f>
        <v>101.69999991962588</v>
      </c>
    </row>
    <row r="94" spans="1:11" x14ac:dyDescent="0.25">
      <c r="A94" s="13" t="s">
        <v>16</v>
      </c>
      <c r="B94" s="25"/>
      <c r="C94" s="6"/>
      <c r="D94" s="6"/>
      <c r="E94" s="6"/>
      <c r="F94" s="6"/>
      <c r="G94" s="6"/>
      <c r="H94" s="6"/>
      <c r="I94" s="6"/>
      <c r="J94" s="6"/>
      <c r="K94" s="6"/>
    </row>
    <row r="95" spans="1:11" x14ac:dyDescent="0.25">
      <c r="A95" s="21" t="s">
        <v>60</v>
      </c>
      <c r="B95" s="25"/>
      <c r="C95" s="6"/>
      <c r="D95" s="6"/>
      <c r="E95" s="6"/>
      <c r="F95" s="6"/>
      <c r="G95" s="6"/>
      <c r="H95" s="6"/>
      <c r="I95" s="6"/>
      <c r="J95" s="6"/>
      <c r="K95" s="6"/>
    </row>
    <row r="96" spans="1:11" x14ac:dyDescent="0.25">
      <c r="A96" s="6" t="s">
        <v>9</v>
      </c>
      <c r="B96" s="24" t="s">
        <v>10</v>
      </c>
      <c r="C96" s="22">
        <v>0</v>
      </c>
      <c r="D96" s="22">
        <v>3857</v>
      </c>
      <c r="E96" s="22">
        <f>E98*E99*D96/10000</f>
        <v>3160.518368</v>
      </c>
      <c r="F96" s="22">
        <f>F98*F99*E96/10000</f>
        <v>3275.6396863770005</v>
      </c>
      <c r="G96" s="22">
        <f>G98*G99*E96/10000</f>
        <v>3351.1727558220005</v>
      </c>
      <c r="H96" s="22">
        <f t="shared" ref="H96" si="85">H98*H99*F96/10000</f>
        <v>3464.716699140241</v>
      </c>
      <c r="I96" s="22">
        <f t="shared" ref="I96" si="86">I98*I99*G96/10000</f>
        <v>3534.3649526218196</v>
      </c>
      <c r="J96" s="22">
        <f t="shared" ref="J96" si="87">J98*J99*H96/10000</f>
        <v>3657.5142841277921</v>
      </c>
      <c r="K96" s="22">
        <f t="shared" ref="K96" si="88">K98*K99*I96/10000</f>
        <v>3727.4436137973903</v>
      </c>
    </row>
    <row r="97" spans="1:11" x14ac:dyDescent="0.25">
      <c r="A97" s="7" t="s">
        <v>79</v>
      </c>
      <c r="B97" s="24" t="s">
        <v>10</v>
      </c>
      <c r="C97" s="22"/>
      <c r="D97" s="22">
        <v>3857</v>
      </c>
      <c r="E97" s="22">
        <v>3579.2959999999998</v>
      </c>
      <c r="F97" s="22">
        <v>3489.8130000000001</v>
      </c>
      <c r="G97" s="22">
        <v>3600.7710000000002</v>
      </c>
      <c r="H97" s="22">
        <v>3556.12</v>
      </c>
      <c r="I97" s="22">
        <v>3669.1860000000001</v>
      </c>
      <c r="J97" s="22">
        <v>3616.5740000000001</v>
      </c>
      <c r="K97" s="22">
        <v>3731.5619999999999</v>
      </c>
    </row>
    <row r="98" spans="1:11" x14ac:dyDescent="0.25">
      <c r="A98" s="7" t="s">
        <v>11</v>
      </c>
      <c r="B98" s="24" t="s">
        <v>12</v>
      </c>
      <c r="C98" s="22"/>
      <c r="D98" s="22"/>
      <c r="E98" s="22">
        <v>88.3</v>
      </c>
      <c r="F98" s="22">
        <v>106.3</v>
      </c>
      <c r="G98" s="22">
        <v>105.4</v>
      </c>
      <c r="H98" s="22">
        <v>103.8</v>
      </c>
      <c r="I98" s="22">
        <v>103.5</v>
      </c>
      <c r="J98" s="22">
        <v>103.8</v>
      </c>
      <c r="K98" s="22">
        <v>103.7</v>
      </c>
    </row>
    <row r="99" spans="1:11" ht="31.5" x14ac:dyDescent="0.25">
      <c r="A99" s="14" t="s">
        <v>19</v>
      </c>
      <c r="B99" s="25" t="s">
        <v>14</v>
      </c>
      <c r="C99" s="22"/>
      <c r="D99" s="22"/>
      <c r="E99" s="22">
        <f>E97/D97*100</f>
        <v>92.8</v>
      </c>
      <c r="F99" s="22">
        <f>F97/E97*100</f>
        <v>97.499983236927051</v>
      </c>
      <c r="G99" s="22">
        <f>G97/E97*100</f>
        <v>100.59997831975897</v>
      </c>
      <c r="H99" s="22">
        <f t="shared" ref="H99" si="89">H97/F97*100</f>
        <v>101.90001584612128</v>
      </c>
      <c r="I99" s="22">
        <f t="shared" ref="I99" si="90">I97/G97*100</f>
        <v>101.90000974791231</v>
      </c>
      <c r="J99" s="22">
        <f t="shared" ref="J99" si="91">J97/H97*100</f>
        <v>101.69999887517858</v>
      </c>
      <c r="K99" s="22">
        <f t="shared" ref="K99" si="92">K97/I97*100</f>
        <v>101.69999558485179</v>
      </c>
    </row>
    <row r="100" spans="1:11" x14ac:dyDescent="0.25">
      <c r="A100" s="13" t="s">
        <v>61</v>
      </c>
      <c r="B100" s="25"/>
      <c r="C100" s="6"/>
      <c r="D100" s="6"/>
      <c r="E100" s="6"/>
      <c r="F100" s="6"/>
      <c r="G100" s="6"/>
      <c r="H100" s="6"/>
      <c r="I100" s="6"/>
      <c r="J100" s="6"/>
      <c r="K100" s="6"/>
    </row>
    <row r="101" spans="1:11" x14ac:dyDescent="0.25">
      <c r="A101" s="6" t="s">
        <v>9</v>
      </c>
      <c r="B101" s="24" t="s">
        <v>10</v>
      </c>
      <c r="C101" s="22">
        <v>2181.8000000000002</v>
      </c>
      <c r="D101" s="22">
        <v>2951.9</v>
      </c>
      <c r="E101" s="22">
        <f>E103*E104*D101/10000</f>
        <v>2418.8575290000003</v>
      </c>
      <c r="F101" s="22">
        <f>F103*F104*E101/10000</f>
        <v>2506.9644848910002</v>
      </c>
      <c r="G101" s="22">
        <f>G103*G104*E101/10000</f>
        <v>2564.7725249180003</v>
      </c>
      <c r="H101" s="22">
        <f t="shared" ref="H101" si="93">H103*H104*F101/10000</f>
        <v>2651.670805905751</v>
      </c>
      <c r="I101" s="22">
        <f t="shared" ref="I101" si="94">I103*I104*G101/10000</f>
        <v>2704.9756406433298</v>
      </c>
      <c r="J101" s="22">
        <f t="shared" ref="J101" si="95">J103*J104*H101/10000</f>
        <v>2799.2260588162508</v>
      </c>
      <c r="K101" s="22">
        <f t="shared" ref="K101" si="96">K103*K104*I101/10000</f>
        <v>2852.7460515882467</v>
      </c>
    </row>
    <row r="102" spans="1:11" x14ac:dyDescent="0.25">
      <c r="A102" s="7" t="s">
        <v>79</v>
      </c>
      <c r="B102" s="24" t="s">
        <v>10</v>
      </c>
      <c r="C102" s="22"/>
      <c r="D102" s="22">
        <v>2951.9</v>
      </c>
      <c r="E102" s="22">
        <v>2739.3629999999998</v>
      </c>
      <c r="F102" s="22">
        <v>2670.8789999999999</v>
      </c>
      <c r="G102" s="22">
        <v>2755.799</v>
      </c>
      <c r="H102" s="22">
        <v>2721.625</v>
      </c>
      <c r="I102" s="22">
        <v>2808.1590000000001</v>
      </c>
      <c r="J102" s="22">
        <v>2767.893</v>
      </c>
      <c r="K102" s="22">
        <v>2855.8980000000001</v>
      </c>
    </row>
    <row r="103" spans="1:11" x14ac:dyDescent="0.25">
      <c r="A103" s="7" t="s">
        <v>11</v>
      </c>
      <c r="B103" s="24" t="s">
        <v>12</v>
      </c>
      <c r="C103" s="22"/>
      <c r="D103" s="22"/>
      <c r="E103" s="22">
        <v>88.3</v>
      </c>
      <c r="F103" s="22">
        <v>106.3</v>
      </c>
      <c r="G103" s="22">
        <v>105.4</v>
      </c>
      <c r="H103" s="22">
        <v>103.8</v>
      </c>
      <c r="I103" s="22">
        <v>103.5</v>
      </c>
      <c r="J103" s="22">
        <v>103.8</v>
      </c>
      <c r="K103" s="22">
        <v>103.7</v>
      </c>
    </row>
    <row r="104" spans="1:11" ht="31.5" x14ac:dyDescent="0.25">
      <c r="A104" s="14" t="s">
        <v>19</v>
      </c>
      <c r="B104" s="25" t="s">
        <v>14</v>
      </c>
      <c r="C104" s="22"/>
      <c r="D104" s="22"/>
      <c r="E104" s="22">
        <f>E102/D102*100</f>
        <v>92.799993224702732</v>
      </c>
      <c r="F104" s="22">
        <f>F102/E102*100</f>
        <v>97.500002737862772</v>
      </c>
      <c r="G104" s="22">
        <f>G102/E102*100</f>
        <v>100.599993502139</v>
      </c>
      <c r="H104" s="22">
        <f t="shared" ref="H104" si="97">H102/F102*100</f>
        <v>101.89997375395892</v>
      </c>
      <c r="I104" s="22">
        <f t="shared" ref="I104" si="98">I102/G102*100</f>
        <v>101.89999343203186</v>
      </c>
      <c r="J104" s="22">
        <f t="shared" ref="J104" si="99">J102/H102*100</f>
        <v>101.70001377853303</v>
      </c>
      <c r="K104" s="22">
        <f t="shared" ref="K104" si="100">K102/I102*100</f>
        <v>101.7000105763242</v>
      </c>
    </row>
    <row r="105" spans="1:11" x14ac:dyDescent="0.25">
      <c r="A105" s="21" t="s">
        <v>62</v>
      </c>
      <c r="B105" s="25"/>
      <c r="C105" s="6"/>
      <c r="D105" s="6"/>
      <c r="E105" s="6"/>
      <c r="F105" s="6"/>
      <c r="G105" s="6"/>
      <c r="H105" s="6"/>
      <c r="I105" s="6"/>
      <c r="J105" s="6"/>
      <c r="K105" s="6"/>
    </row>
    <row r="106" spans="1:11" x14ac:dyDescent="0.25">
      <c r="A106" s="6" t="s">
        <v>9</v>
      </c>
      <c r="B106" s="24" t="s">
        <v>10</v>
      </c>
      <c r="C106" s="22">
        <v>31378.9</v>
      </c>
      <c r="D106" s="22">
        <v>37302.199999999997</v>
      </c>
      <c r="E106" s="22">
        <f>E108*E109*D106/10000</f>
        <v>30566.317403000005</v>
      </c>
      <c r="F106" s="22">
        <f>F108*F109*E106/10000</f>
        <v>31510.742317870005</v>
      </c>
      <c r="G106" s="22">
        <f>G108*G109*E106/10000</f>
        <v>32410.199332798009</v>
      </c>
      <c r="H106" s="22">
        <f t="shared" ref="H106" si="101">H108*H109*F106/10000</f>
        <v>33508.311342654604</v>
      </c>
      <c r="I106" s="22">
        <f t="shared" ref="I106" si="102">I108*I109*G106/10000</f>
        <v>34181.903225134272</v>
      </c>
      <c r="J106" s="22">
        <f t="shared" ref="J106" si="103">J108*J109*H106/10000</f>
        <v>35372.914734495935</v>
      </c>
      <c r="K106" s="22">
        <f t="shared" ref="K106" si="104">K108*K109*I106/10000</f>
        <v>36049.225851044808</v>
      </c>
    </row>
    <row r="107" spans="1:11" x14ac:dyDescent="0.25">
      <c r="A107" s="7" t="s">
        <v>79</v>
      </c>
      <c r="B107" s="24" t="s">
        <v>10</v>
      </c>
      <c r="C107" s="22"/>
      <c r="D107" s="22">
        <v>37302.199999999997</v>
      </c>
      <c r="E107" s="22">
        <v>34616.440999999999</v>
      </c>
      <c r="F107" s="22">
        <v>33571.03</v>
      </c>
      <c r="G107" s="22">
        <v>34824.139000000003</v>
      </c>
      <c r="H107" s="22">
        <v>34392.300000000003</v>
      </c>
      <c r="I107" s="22">
        <v>35485.798000000003</v>
      </c>
      <c r="J107" s="22">
        <v>34976.968999999997</v>
      </c>
      <c r="K107" s="22">
        <v>36089.055999999997</v>
      </c>
    </row>
    <row r="108" spans="1:11" x14ac:dyDescent="0.25">
      <c r="A108" s="7" t="s">
        <v>11</v>
      </c>
      <c r="B108" s="24" t="s">
        <v>12</v>
      </c>
      <c r="C108" s="22"/>
      <c r="D108" s="22"/>
      <c r="E108" s="22">
        <v>88.3</v>
      </c>
      <c r="F108" s="22">
        <v>106.3</v>
      </c>
      <c r="G108" s="22">
        <v>105.4</v>
      </c>
      <c r="H108" s="22">
        <v>103.8</v>
      </c>
      <c r="I108" s="22">
        <v>103.5</v>
      </c>
      <c r="J108" s="22">
        <v>103.8</v>
      </c>
      <c r="K108" s="22">
        <v>103.7</v>
      </c>
    </row>
    <row r="109" spans="1:11" ht="31.5" x14ac:dyDescent="0.25">
      <c r="A109" s="14" t="s">
        <v>19</v>
      </c>
      <c r="B109" s="25" t="s">
        <v>14</v>
      </c>
      <c r="C109" s="22"/>
      <c r="D109" s="22"/>
      <c r="E109" s="22">
        <f>E107/D107*100</f>
        <v>92.799998391515786</v>
      </c>
      <c r="F109" s="22">
        <f>F107/E107*100</f>
        <v>96.980015940980181</v>
      </c>
      <c r="G109" s="22">
        <f>G107/E107*100</f>
        <v>100.59999813383473</v>
      </c>
      <c r="H109" s="22">
        <f t="shared" ref="H109" si="105">H107/F107*100</f>
        <v>102.44636521429339</v>
      </c>
      <c r="I109" s="22">
        <f t="shared" ref="I109" si="106">I107/G107*100</f>
        <v>101.90000103089412</v>
      </c>
      <c r="J109" s="22">
        <f t="shared" ref="J109" si="107">J107/H107*100</f>
        <v>101.69999970923722</v>
      </c>
      <c r="K109" s="22">
        <f t="shared" ref="K109" si="108">K107/I107*100</f>
        <v>101.69999840499571</v>
      </c>
    </row>
    <row r="110" spans="1:11" x14ac:dyDescent="0.25">
      <c r="A110" s="21" t="s">
        <v>63</v>
      </c>
      <c r="B110" s="25"/>
      <c r="C110" s="6"/>
      <c r="D110" s="6"/>
      <c r="E110" s="6"/>
      <c r="F110" s="6"/>
      <c r="G110" s="6"/>
      <c r="H110" s="6"/>
      <c r="I110" s="6"/>
      <c r="J110" s="6"/>
      <c r="K110" s="6"/>
    </row>
    <row r="111" spans="1:11" x14ac:dyDescent="0.25">
      <c r="A111" s="6" t="s">
        <v>9</v>
      </c>
      <c r="B111" s="24" t="s">
        <v>10</v>
      </c>
      <c r="C111" s="22">
        <v>0</v>
      </c>
      <c r="D111" s="22">
        <v>0</v>
      </c>
      <c r="E111" s="22">
        <f>E113*E114*D111/10000</f>
        <v>0</v>
      </c>
      <c r="F111" s="22">
        <f>F113*F114*E111/10000</f>
        <v>0</v>
      </c>
      <c r="G111" s="22">
        <f>G113*G114*E111/10000</f>
        <v>0</v>
      </c>
      <c r="H111" s="22">
        <f t="shared" ref="H111" si="109">H113*H114*F111/10000</f>
        <v>0</v>
      </c>
      <c r="I111" s="22">
        <f t="shared" ref="I111" si="110">I113*I114*G111/10000</f>
        <v>0</v>
      </c>
      <c r="J111" s="22">
        <f t="shared" ref="J111" si="111">J113*J114*H111/10000</f>
        <v>0</v>
      </c>
      <c r="K111" s="22">
        <f t="shared" ref="K111" si="112">K113*K114*I111/10000</f>
        <v>0</v>
      </c>
    </row>
    <row r="112" spans="1:11" x14ac:dyDescent="0.25">
      <c r="A112" s="7" t="s">
        <v>79</v>
      </c>
      <c r="B112" s="24" t="s">
        <v>10</v>
      </c>
      <c r="C112" s="22"/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</row>
    <row r="113" spans="1:13" x14ac:dyDescent="0.25">
      <c r="A113" s="7" t="s">
        <v>11</v>
      </c>
      <c r="B113" s="24" t="s">
        <v>12</v>
      </c>
      <c r="C113" s="22"/>
      <c r="D113" s="22"/>
      <c r="E113" s="22">
        <v>88.3</v>
      </c>
      <c r="F113" s="22">
        <v>106.3</v>
      </c>
      <c r="G113" s="22">
        <v>105.4</v>
      </c>
      <c r="H113" s="22">
        <v>103.8</v>
      </c>
      <c r="I113" s="22">
        <v>103.5</v>
      </c>
      <c r="J113" s="22">
        <v>103.8</v>
      </c>
      <c r="K113" s="22">
        <v>103.7</v>
      </c>
    </row>
    <row r="114" spans="1:13" ht="31.5" x14ac:dyDescent="0.25">
      <c r="A114" s="14" t="s">
        <v>19</v>
      </c>
      <c r="B114" s="25" t="s">
        <v>14</v>
      </c>
      <c r="C114" s="22"/>
      <c r="D114" s="22"/>
      <c r="E114" s="45">
        <v>0</v>
      </c>
      <c r="F114" s="45">
        <v>0</v>
      </c>
      <c r="G114" s="45">
        <v>0</v>
      </c>
      <c r="H114" s="45">
        <v>0</v>
      </c>
      <c r="I114" s="45">
        <v>0</v>
      </c>
      <c r="J114" s="45">
        <v>0</v>
      </c>
      <c r="K114" s="45">
        <v>0</v>
      </c>
      <c r="M114" s="28" t="s">
        <v>84</v>
      </c>
    </row>
    <row r="115" spans="1:13" x14ac:dyDescent="0.25">
      <c r="A115" s="21" t="s">
        <v>64</v>
      </c>
      <c r="B115" s="25"/>
      <c r="C115" s="6"/>
      <c r="D115" s="6"/>
      <c r="E115" s="6"/>
      <c r="F115" s="6"/>
      <c r="G115" s="6"/>
      <c r="H115" s="6"/>
      <c r="I115" s="6"/>
      <c r="J115" s="6"/>
      <c r="K115" s="6"/>
    </row>
    <row r="116" spans="1:13" x14ac:dyDescent="0.25">
      <c r="A116" s="6" t="s">
        <v>9</v>
      </c>
      <c r="B116" s="24" t="s">
        <v>10</v>
      </c>
      <c r="C116" s="22">
        <v>104395.6</v>
      </c>
      <c r="D116" s="22">
        <v>101827</v>
      </c>
      <c r="E116" s="22">
        <f>E118*E119*D116/10000</f>
        <v>83439.491179999997</v>
      </c>
      <c r="F116" s="22">
        <f>F118*F119*E116/10000</f>
        <v>86478.770422400994</v>
      </c>
      <c r="G116" s="22">
        <f>G118*G119*E116/10000</f>
        <v>88472.890615896002</v>
      </c>
      <c r="H116" s="22">
        <f t="shared" ref="H116" si="113">H118*H119*F116/10000</f>
        <v>91470.49770571648</v>
      </c>
      <c r="I116" s="22">
        <f t="shared" ref="I116" si="114">I118*I119*G116/10000</f>
        <v>93309.261054264192</v>
      </c>
      <c r="J116" s="22">
        <f t="shared" ref="J116" si="115">J118*J119*H116/10000</f>
        <v>96560.465881682278</v>
      </c>
      <c r="K116" s="22">
        <f t="shared" ref="K116" si="116">K118*K119*I116/10000</f>
        <v>98406.653237777311</v>
      </c>
    </row>
    <row r="117" spans="1:13" x14ac:dyDescent="0.25">
      <c r="A117" s="7" t="s">
        <v>79</v>
      </c>
      <c r="B117" s="24" t="s">
        <v>10</v>
      </c>
      <c r="C117" s="22"/>
      <c r="D117" s="22">
        <v>101827</v>
      </c>
      <c r="E117" s="22">
        <v>94495.46</v>
      </c>
      <c r="F117" s="22">
        <v>92133.069000000003</v>
      </c>
      <c r="G117" s="22">
        <v>95062.428</v>
      </c>
      <c r="H117" s="22">
        <v>93883.596999999994</v>
      </c>
      <c r="I117" s="22">
        <v>96868.614000000001</v>
      </c>
      <c r="J117" s="22">
        <v>95479.619000000006</v>
      </c>
      <c r="K117" s="22">
        <v>98515.380999999994</v>
      </c>
    </row>
    <row r="118" spans="1:13" x14ac:dyDescent="0.25">
      <c r="A118" s="7" t="s">
        <v>11</v>
      </c>
      <c r="B118" s="24" t="s">
        <v>12</v>
      </c>
      <c r="C118" s="22"/>
      <c r="D118" s="22"/>
      <c r="E118" s="22">
        <v>88.3</v>
      </c>
      <c r="F118" s="22">
        <v>106.3</v>
      </c>
      <c r="G118" s="22">
        <v>105.4</v>
      </c>
      <c r="H118" s="22">
        <v>103.8</v>
      </c>
      <c r="I118" s="22">
        <v>103.5</v>
      </c>
      <c r="J118" s="22">
        <v>103.8</v>
      </c>
      <c r="K118" s="22">
        <v>103.7</v>
      </c>
    </row>
    <row r="119" spans="1:13" ht="31.5" x14ac:dyDescent="0.25">
      <c r="A119" s="14" t="s">
        <v>19</v>
      </c>
      <c r="B119" s="25" t="s">
        <v>14</v>
      </c>
      <c r="C119" s="22"/>
      <c r="D119" s="22"/>
      <c r="E119" s="22">
        <f>E117/D117*100</f>
        <v>92.80000392823122</v>
      </c>
      <c r="F119" s="22">
        <f>F117/E117*100</f>
        <v>97.499995237866457</v>
      </c>
      <c r="G119" s="22">
        <f>G117/E117*100</f>
        <v>100.59999496272096</v>
      </c>
      <c r="H119" s="22">
        <f t="shared" ref="H119" si="117">H117/F117*100</f>
        <v>101.89999966244476</v>
      </c>
      <c r="I119" s="22">
        <f t="shared" ref="I119" si="118">I117/G117*100</f>
        <v>101.89999986114388</v>
      </c>
      <c r="J119" s="22">
        <f t="shared" ref="J119" si="119">J117/H117*100</f>
        <v>101.70000090644164</v>
      </c>
      <c r="K119" s="22">
        <f t="shared" ref="K119" si="120">K117/I117*100</f>
        <v>101.70000058016726</v>
      </c>
    </row>
    <row r="120" spans="1:13" x14ac:dyDescent="0.25">
      <c r="A120" s="21" t="s">
        <v>65</v>
      </c>
      <c r="B120" s="25"/>
      <c r="C120" s="6"/>
      <c r="D120" s="6"/>
      <c r="E120" s="6"/>
      <c r="F120" s="6"/>
      <c r="G120" s="6"/>
      <c r="H120" s="6"/>
      <c r="I120" s="6"/>
      <c r="J120" s="6"/>
      <c r="K120" s="6"/>
    </row>
    <row r="121" spans="1:13" x14ac:dyDescent="0.25">
      <c r="A121" s="6" t="s">
        <v>9</v>
      </c>
      <c r="B121" s="24" t="s">
        <v>10</v>
      </c>
      <c r="C121" s="22">
        <v>0</v>
      </c>
      <c r="D121" s="22">
        <v>0</v>
      </c>
      <c r="E121" s="22">
        <f>E123*E124*D121/10000</f>
        <v>0</v>
      </c>
      <c r="F121" s="22">
        <f>F123*F124*E121/10000</f>
        <v>0</v>
      </c>
      <c r="G121" s="22">
        <f>G123*G124*E121/10000</f>
        <v>0</v>
      </c>
      <c r="H121" s="22">
        <f t="shared" ref="H121" si="121">H123*H124*F121/10000</f>
        <v>0</v>
      </c>
      <c r="I121" s="22">
        <f t="shared" ref="I121" si="122">I123*I124*G121/10000</f>
        <v>0</v>
      </c>
      <c r="J121" s="22">
        <f t="shared" ref="J121" si="123">J123*J124*H121/10000</f>
        <v>0</v>
      </c>
      <c r="K121" s="22">
        <f t="shared" ref="K121" si="124">K123*K124*I121/10000</f>
        <v>0</v>
      </c>
    </row>
    <row r="122" spans="1:13" x14ac:dyDescent="0.25">
      <c r="A122" s="7" t="s">
        <v>79</v>
      </c>
      <c r="B122" s="24" t="s">
        <v>10</v>
      </c>
      <c r="C122" s="22"/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</row>
    <row r="123" spans="1:13" x14ac:dyDescent="0.25">
      <c r="A123" s="7" t="s">
        <v>11</v>
      </c>
      <c r="B123" s="24" t="s">
        <v>12</v>
      </c>
      <c r="C123" s="22"/>
      <c r="D123" s="22"/>
      <c r="E123" s="22">
        <v>88.3</v>
      </c>
      <c r="F123" s="22">
        <v>106.3</v>
      </c>
      <c r="G123" s="22">
        <v>105.4</v>
      </c>
      <c r="H123" s="22">
        <v>103.8</v>
      </c>
      <c r="I123" s="22">
        <v>103.5</v>
      </c>
      <c r="J123" s="22">
        <v>103.8</v>
      </c>
      <c r="K123" s="22">
        <v>103.7</v>
      </c>
    </row>
    <row r="124" spans="1:13" ht="31.5" x14ac:dyDescent="0.25">
      <c r="A124" s="14" t="s">
        <v>19</v>
      </c>
      <c r="B124" s="25" t="s">
        <v>14</v>
      </c>
      <c r="C124" s="22"/>
      <c r="D124" s="22"/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M124" s="28" t="s">
        <v>84</v>
      </c>
    </row>
    <row r="125" spans="1:13" ht="31.5" x14ac:dyDescent="0.25">
      <c r="A125" s="21" t="s">
        <v>66</v>
      </c>
      <c r="B125" s="25"/>
      <c r="C125" s="6"/>
      <c r="D125" s="6"/>
      <c r="E125" s="6"/>
      <c r="F125" s="6"/>
      <c r="G125" s="6"/>
      <c r="H125" s="6"/>
      <c r="I125" s="6"/>
      <c r="J125" s="6"/>
      <c r="K125" s="6"/>
    </row>
    <row r="126" spans="1:13" x14ac:dyDescent="0.25">
      <c r="A126" s="6" t="s">
        <v>9</v>
      </c>
      <c r="B126" s="24" t="s">
        <v>10</v>
      </c>
      <c r="C126" s="22">
        <v>120000</v>
      </c>
      <c r="D126" s="22">
        <v>128714</v>
      </c>
      <c r="E126" s="22">
        <f>E128*E129*D126/10000</f>
        <v>105471.34073600003</v>
      </c>
      <c r="F126" s="22">
        <f>F128*F129*E126/10000</f>
        <v>109313.13413458302</v>
      </c>
      <c r="G126" s="22">
        <f>G128*G129*E126/10000</f>
        <v>111833.79338082201</v>
      </c>
      <c r="H126" s="22">
        <f t="shared" ref="H126" si="125">H128*H129*F126/10000</f>
        <v>115622.90675300389</v>
      </c>
      <c r="I126" s="22">
        <f t="shared" ref="I126" si="126">I128*I129*G126/10000</f>
        <v>117947.18755245952</v>
      </c>
      <c r="J126" s="22">
        <f t="shared" ref="J126" si="127">J128*J129*H126/10000</f>
        <v>122056.85904746456</v>
      </c>
      <c r="K126" s="22">
        <f t="shared" ref="K126" si="128">K128*K129*I126/10000</f>
        <v>124390.52412063918</v>
      </c>
    </row>
    <row r="127" spans="1:13" x14ac:dyDescent="0.25">
      <c r="A127" s="7" t="s">
        <v>79</v>
      </c>
      <c r="B127" s="24" t="s">
        <v>10</v>
      </c>
      <c r="C127" s="22"/>
      <c r="D127" s="22">
        <v>128714</v>
      </c>
      <c r="E127" s="22">
        <v>119446.592</v>
      </c>
      <c r="F127" s="22">
        <v>116460.427</v>
      </c>
      <c r="G127" s="22">
        <v>120163.27099999999</v>
      </c>
      <c r="H127" s="22">
        <v>118673.175</v>
      </c>
      <c r="I127" s="22">
        <v>122446.37300000001</v>
      </c>
      <c r="J127" s="22">
        <v>120690.61900000001</v>
      </c>
      <c r="K127" s="22">
        <v>124527.961</v>
      </c>
    </row>
    <row r="128" spans="1:13" x14ac:dyDescent="0.25">
      <c r="A128" s="7" t="s">
        <v>11</v>
      </c>
      <c r="B128" s="24" t="s">
        <v>12</v>
      </c>
      <c r="C128" s="22"/>
      <c r="D128" s="22"/>
      <c r="E128" s="22">
        <v>88.3</v>
      </c>
      <c r="F128" s="22">
        <v>106.3</v>
      </c>
      <c r="G128" s="22">
        <v>105.4</v>
      </c>
      <c r="H128" s="22">
        <v>103.8</v>
      </c>
      <c r="I128" s="22">
        <v>103.5</v>
      </c>
      <c r="J128" s="22">
        <v>103.8</v>
      </c>
      <c r="K128" s="22">
        <v>103.7</v>
      </c>
    </row>
    <row r="129" spans="1:13" ht="31.5" x14ac:dyDescent="0.25">
      <c r="A129" s="14" t="s">
        <v>19</v>
      </c>
      <c r="B129" s="25" t="s">
        <v>14</v>
      </c>
      <c r="C129" s="22"/>
      <c r="D129" s="22"/>
      <c r="E129" s="22">
        <f>E127/D127*100</f>
        <v>92.800000000000011</v>
      </c>
      <c r="F129" s="22">
        <f>F127/E127*100</f>
        <v>97.499999832561144</v>
      </c>
      <c r="G129" s="22">
        <f>G127/E127*100</f>
        <v>100.59999953786875</v>
      </c>
      <c r="H129" s="22">
        <f t="shared" ref="H129" si="129">H127/F127*100</f>
        <v>101.89999990297135</v>
      </c>
      <c r="I129" s="22">
        <f t="shared" ref="I129" si="130">I127/G127*100</f>
        <v>101.89999987600204</v>
      </c>
      <c r="J129" s="22">
        <f t="shared" ref="J129" si="131">J127/H127*100</f>
        <v>101.70000002106627</v>
      </c>
      <c r="K129" s="22">
        <f t="shared" ref="K129" si="132">K127/I127*100</f>
        <v>101.69999972151074</v>
      </c>
    </row>
    <row r="130" spans="1:13" ht="31.5" x14ac:dyDescent="0.25">
      <c r="A130" s="13" t="s">
        <v>67</v>
      </c>
      <c r="B130" s="25"/>
      <c r="C130" s="6"/>
      <c r="D130" s="6"/>
      <c r="E130" s="6"/>
      <c r="F130" s="6"/>
      <c r="G130" s="6"/>
      <c r="H130" s="6"/>
      <c r="I130" s="6"/>
      <c r="J130" s="6"/>
      <c r="K130" s="6"/>
    </row>
    <row r="131" spans="1:13" x14ac:dyDescent="0.25">
      <c r="A131" s="6" t="s">
        <v>9</v>
      </c>
      <c r="B131" s="24" t="s">
        <v>10</v>
      </c>
      <c r="C131" s="29">
        <f>C137+C142</f>
        <v>22638.5</v>
      </c>
      <c r="D131" s="29">
        <f>D137+D142</f>
        <v>27685.5</v>
      </c>
      <c r="E131" s="22">
        <f>E137+E142</f>
        <v>25203.993264000001</v>
      </c>
      <c r="F131" s="22">
        <f t="shared" ref="D131:K132" si="133">F137+F142</f>
        <v>25704.292119839996</v>
      </c>
      <c r="G131" s="22">
        <f t="shared" si="133"/>
        <v>26546.911545671999</v>
      </c>
      <c r="H131" s="22">
        <f t="shared" si="133"/>
        <v>27161.80263847499</v>
      </c>
      <c r="I131" s="22">
        <f t="shared" si="133"/>
        <v>28079.252774778819</v>
      </c>
      <c r="J131" s="22">
        <f t="shared" si="133"/>
        <v>28618.000783719312</v>
      </c>
      <c r="K131" s="22">
        <f t="shared" si="133"/>
        <v>29613.193841223234</v>
      </c>
    </row>
    <row r="132" spans="1:13" x14ac:dyDescent="0.25">
      <c r="A132" s="7" t="s">
        <v>79</v>
      </c>
      <c r="B132" s="24" t="s">
        <v>10</v>
      </c>
      <c r="C132" s="6"/>
      <c r="D132" s="22">
        <f t="shared" si="133"/>
        <v>27685.5</v>
      </c>
      <c r="E132" s="22">
        <f t="shared" si="133"/>
        <v>25692.144</v>
      </c>
      <c r="F132" s="22">
        <f t="shared" si="133"/>
        <v>25049.84</v>
      </c>
      <c r="G132" s="22">
        <f t="shared" si="133"/>
        <v>25846.295999999998</v>
      </c>
      <c r="H132" s="22">
        <f t="shared" si="133"/>
        <v>25525.787</v>
      </c>
      <c r="I132" s="22">
        <f t="shared" si="133"/>
        <v>26337.376</v>
      </c>
      <c r="J132" s="22">
        <f t="shared" si="133"/>
        <v>25959.724999999999</v>
      </c>
      <c r="K132" s="22">
        <f t="shared" si="133"/>
        <v>26785.111000000001</v>
      </c>
    </row>
    <row r="133" spans="1:13" x14ac:dyDescent="0.25">
      <c r="A133" s="7" t="s">
        <v>11</v>
      </c>
      <c r="B133" s="24" t="s">
        <v>12</v>
      </c>
      <c r="C133" s="6"/>
      <c r="D133" s="6"/>
      <c r="E133" s="43">
        <f>E131/D131/E134*100*100</f>
        <v>98.1</v>
      </c>
      <c r="F133" s="43">
        <f>F131/E131/F134*100*100</f>
        <v>104.60000000000001</v>
      </c>
      <c r="G133" s="43">
        <f>G131/E131/G134*100*100</f>
        <v>104.70000000000002</v>
      </c>
      <c r="H133" s="43">
        <f>H131/F131/H134*100*100</f>
        <v>103.69999999999999</v>
      </c>
      <c r="I133" s="43">
        <f>I131/G131/I134*100*100</f>
        <v>103.80000000000003</v>
      </c>
      <c r="J133" s="43">
        <f>J131/H131/J134*100*100</f>
        <v>103.60000000000001</v>
      </c>
      <c r="K133" s="43">
        <f>K131/I131/K134*100*100</f>
        <v>103.70000000000002</v>
      </c>
    </row>
    <row r="134" spans="1:13" ht="31.5" x14ac:dyDescent="0.25">
      <c r="A134" s="14" t="s">
        <v>19</v>
      </c>
      <c r="B134" s="25" t="s">
        <v>14</v>
      </c>
      <c r="C134" s="6"/>
      <c r="D134" s="6"/>
      <c r="E134" s="43">
        <f>E132/D132*100</f>
        <v>92.800000000000011</v>
      </c>
      <c r="F134" s="43">
        <f>F132/E132*100</f>
        <v>97.499998443103848</v>
      </c>
      <c r="G134" s="43">
        <f>G132/E132*100</f>
        <v>100.59999663710431</v>
      </c>
      <c r="H134" s="43">
        <f>H132/F132*100</f>
        <v>101.90000015968165</v>
      </c>
      <c r="I134" s="43">
        <f>I132/G132*100</f>
        <v>101.90000145475391</v>
      </c>
      <c r="J134" s="43">
        <f>J132/H132*100</f>
        <v>101.69999851522698</v>
      </c>
      <c r="K134" s="43">
        <f>K132/I132*100</f>
        <v>101.6999985116209</v>
      </c>
    </row>
    <row r="135" spans="1:13" x14ac:dyDescent="0.25">
      <c r="A135" s="13" t="s">
        <v>16</v>
      </c>
      <c r="B135" s="25"/>
      <c r="C135" s="6"/>
      <c r="D135" s="6"/>
      <c r="E135" s="6"/>
      <c r="F135" s="6"/>
      <c r="G135" s="6"/>
      <c r="H135" s="6"/>
      <c r="I135" s="6"/>
      <c r="J135" s="6"/>
      <c r="K135" s="6"/>
    </row>
    <row r="136" spans="1:13" ht="31.5" x14ac:dyDescent="0.25">
      <c r="A136" s="21" t="s">
        <v>80</v>
      </c>
      <c r="B136" s="25"/>
      <c r="C136" s="6"/>
      <c r="D136" s="6"/>
      <c r="E136" s="6"/>
      <c r="F136" s="6"/>
      <c r="G136" s="6"/>
      <c r="H136" s="6"/>
      <c r="I136" s="6"/>
      <c r="J136" s="6"/>
      <c r="K136" s="6"/>
    </row>
    <row r="137" spans="1:13" x14ac:dyDescent="0.25">
      <c r="A137" s="6" t="s">
        <v>9</v>
      </c>
      <c r="B137" s="24" t="s">
        <v>10</v>
      </c>
      <c r="C137" s="29">
        <v>0</v>
      </c>
      <c r="D137" s="29">
        <v>0</v>
      </c>
      <c r="E137" s="22">
        <f>E139*E140*D142/10000</f>
        <v>25203.993264000001</v>
      </c>
      <c r="F137" s="22">
        <f>F139*F140*E137/10000</f>
        <v>25704.292119839996</v>
      </c>
      <c r="G137" s="22">
        <f>G139*G140*E137/10000</f>
        <v>26546.911545671999</v>
      </c>
      <c r="H137" s="22">
        <f t="shared" ref="H137" si="134">H139*H140*F137/10000</f>
        <v>27161.80263847499</v>
      </c>
      <c r="I137" s="22">
        <f t="shared" ref="I137" si="135">I139*I140*G137/10000</f>
        <v>28079.252774778819</v>
      </c>
      <c r="J137" s="22">
        <f t="shared" ref="J137" si="136">J139*J140*H137/10000</f>
        <v>28618.000783719312</v>
      </c>
      <c r="K137" s="22">
        <f t="shared" ref="K137" si="137">K139*K140*I137/10000</f>
        <v>29613.193841223234</v>
      </c>
    </row>
    <row r="138" spans="1:13" x14ac:dyDescent="0.25">
      <c r="A138" s="7" t="s">
        <v>79</v>
      </c>
      <c r="B138" s="24" t="s">
        <v>10</v>
      </c>
      <c r="C138" s="46"/>
      <c r="D138" s="29">
        <v>0</v>
      </c>
      <c r="E138" s="22">
        <v>25692.144</v>
      </c>
      <c r="F138" s="22">
        <v>25049.84</v>
      </c>
      <c r="G138" s="22">
        <v>25846.295999999998</v>
      </c>
      <c r="H138" s="22">
        <v>25525.787</v>
      </c>
      <c r="I138" s="22">
        <v>26337.376</v>
      </c>
      <c r="J138" s="22">
        <v>25959.724999999999</v>
      </c>
      <c r="K138" s="22">
        <v>26785.111000000001</v>
      </c>
    </row>
    <row r="139" spans="1:13" x14ac:dyDescent="0.25">
      <c r="A139" s="7" t="s">
        <v>11</v>
      </c>
      <c r="B139" s="24" t="s">
        <v>12</v>
      </c>
      <c r="C139" s="22"/>
      <c r="D139" s="22"/>
      <c r="E139" s="22">
        <v>98.1</v>
      </c>
      <c r="F139" s="22">
        <v>104.6</v>
      </c>
      <c r="G139" s="22">
        <v>104.7</v>
      </c>
      <c r="H139" s="22">
        <v>103.7</v>
      </c>
      <c r="I139" s="22">
        <v>103.8</v>
      </c>
      <c r="J139" s="22">
        <v>103.6</v>
      </c>
      <c r="K139" s="22">
        <v>103.7</v>
      </c>
    </row>
    <row r="140" spans="1:13" ht="31.5" x14ac:dyDescent="0.25">
      <c r="A140" s="14" t="s">
        <v>19</v>
      </c>
      <c r="B140" s="25" t="s">
        <v>14</v>
      </c>
      <c r="C140" s="22"/>
      <c r="D140" s="22"/>
      <c r="E140" s="29">
        <f>E138/D143*100</f>
        <v>92.800000000000011</v>
      </c>
      <c r="F140" s="22">
        <f>F138/E138*100</f>
        <v>97.499998443103848</v>
      </c>
      <c r="G140" s="22">
        <f>G138/E138*100</f>
        <v>100.59999663710431</v>
      </c>
      <c r="H140" s="22">
        <f t="shared" ref="H140" si="138">H138/F138*100</f>
        <v>101.90000015968165</v>
      </c>
      <c r="I140" s="22">
        <f t="shared" ref="I140" si="139">I138/G138*100</f>
        <v>101.90000145475391</v>
      </c>
      <c r="J140" s="22">
        <f t="shared" ref="J140" si="140">J138/H138*100</f>
        <v>101.69999851522698</v>
      </c>
      <c r="K140" s="22">
        <f t="shared" ref="K140" si="141">K138/I138*100</f>
        <v>101.6999985116209</v>
      </c>
      <c r="M140" s="28"/>
    </row>
    <row r="141" spans="1:13" x14ac:dyDescent="0.25">
      <c r="A141" s="21" t="s">
        <v>74</v>
      </c>
      <c r="B141" s="25"/>
      <c r="C141" s="6"/>
      <c r="D141" s="6"/>
      <c r="E141" s="6"/>
      <c r="F141" s="6"/>
      <c r="G141" s="6"/>
      <c r="H141" s="6"/>
      <c r="I141" s="6"/>
      <c r="J141" s="6"/>
      <c r="K141" s="6"/>
    </row>
    <row r="142" spans="1:13" x14ac:dyDescent="0.25">
      <c r="A142" s="6" t="s">
        <v>9</v>
      </c>
      <c r="B142" s="24" t="s">
        <v>10</v>
      </c>
      <c r="C142" s="22">
        <v>22638.5</v>
      </c>
      <c r="D142" s="22">
        <v>27685.5</v>
      </c>
      <c r="E142" s="22">
        <f>E144*E145*D142/10000</f>
        <v>0</v>
      </c>
      <c r="F142" s="22">
        <f>F144*F145*E142/10000</f>
        <v>0</v>
      </c>
      <c r="G142" s="22">
        <f>G144*G145*E142/10000</f>
        <v>0</v>
      </c>
      <c r="H142" s="22">
        <f t="shared" ref="H142" si="142">H144*H145*F142/10000</f>
        <v>0</v>
      </c>
      <c r="I142" s="22">
        <f t="shared" ref="I142" si="143">I144*I145*G142/10000</f>
        <v>0</v>
      </c>
      <c r="J142" s="22">
        <f t="shared" ref="J142" si="144">J144*J145*H142/10000</f>
        <v>0</v>
      </c>
      <c r="K142" s="22">
        <f t="shared" ref="K142" si="145">K144*K145*I142/10000</f>
        <v>0</v>
      </c>
    </row>
    <row r="143" spans="1:13" x14ac:dyDescent="0.25">
      <c r="A143" s="7" t="s">
        <v>79</v>
      </c>
      <c r="B143" s="24" t="s">
        <v>10</v>
      </c>
      <c r="C143" s="22"/>
      <c r="D143" s="22">
        <v>27685.5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</row>
    <row r="144" spans="1:13" x14ac:dyDescent="0.25">
      <c r="A144" s="7" t="s">
        <v>11</v>
      </c>
      <c r="B144" s="24" t="s">
        <v>12</v>
      </c>
      <c r="C144" s="22"/>
      <c r="D144" s="22"/>
      <c r="E144" s="22">
        <v>98.1</v>
      </c>
      <c r="F144" s="22">
        <v>104.6</v>
      </c>
      <c r="G144" s="22">
        <v>104.7</v>
      </c>
      <c r="H144" s="22">
        <v>103.7</v>
      </c>
      <c r="I144" s="22">
        <v>103.8</v>
      </c>
      <c r="J144" s="22">
        <v>103.6</v>
      </c>
      <c r="K144" s="22">
        <v>103.7</v>
      </c>
    </row>
    <row r="145" spans="1:13" ht="31.5" x14ac:dyDescent="0.25">
      <c r="A145" s="14" t="s">
        <v>19</v>
      </c>
      <c r="B145" s="25" t="s">
        <v>14</v>
      </c>
      <c r="C145" s="22"/>
      <c r="D145" s="22"/>
      <c r="E145" s="45">
        <f>E143/D143*100</f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M145" s="28" t="s">
        <v>83</v>
      </c>
    </row>
    <row r="146" spans="1:13" ht="31.5" x14ac:dyDescent="0.25">
      <c r="A146" s="13" t="s">
        <v>69</v>
      </c>
      <c r="B146" s="25"/>
      <c r="C146" s="6"/>
      <c r="D146" s="6"/>
      <c r="E146" s="6"/>
      <c r="F146" s="6"/>
      <c r="G146" s="6"/>
      <c r="H146" s="6"/>
      <c r="I146" s="6"/>
      <c r="J146" s="6"/>
      <c r="K146" s="6"/>
    </row>
    <row r="147" spans="1:13" x14ac:dyDescent="0.25">
      <c r="A147" s="6" t="s">
        <v>9</v>
      </c>
      <c r="B147" s="24" t="s">
        <v>10</v>
      </c>
      <c r="C147" s="22">
        <f>C153</f>
        <v>8333.31</v>
      </c>
      <c r="D147" s="22">
        <f t="shared" ref="D147:K148" si="146">D153</f>
        <v>12268.166999999999</v>
      </c>
      <c r="E147" s="22">
        <f t="shared" si="146"/>
        <v>10020.331682</v>
      </c>
      <c r="F147" s="22">
        <f t="shared" si="146"/>
        <v>10342.715405839999</v>
      </c>
      <c r="G147" s="22">
        <f t="shared" si="146"/>
        <v>10603.675110172</v>
      </c>
      <c r="H147" s="22">
        <f t="shared" si="146"/>
        <v>10918.246809835266</v>
      </c>
      <c r="I147" s="22">
        <f t="shared" si="146"/>
        <v>11150.400467849669</v>
      </c>
      <c r="J147" s="22">
        <f t="shared" si="146"/>
        <v>11503.137043664698</v>
      </c>
      <c r="K147" s="22">
        <f t="shared" si="146"/>
        <v>11736.379682674315</v>
      </c>
    </row>
    <row r="148" spans="1:13" x14ac:dyDescent="0.25">
      <c r="A148" s="7" t="s">
        <v>79</v>
      </c>
      <c r="B148" s="24" t="s">
        <v>10</v>
      </c>
      <c r="C148" s="6"/>
      <c r="D148" s="22">
        <f t="shared" si="146"/>
        <v>12268.166999999999</v>
      </c>
      <c r="E148" s="22">
        <f t="shared" si="146"/>
        <v>11348.054</v>
      </c>
      <c r="F148" s="22">
        <f t="shared" ref="F148:K148" si="147">F154</f>
        <v>11018.96</v>
      </c>
      <c r="G148" s="22">
        <f t="shared" si="147"/>
        <v>11393.446</v>
      </c>
      <c r="H148" s="22">
        <f t="shared" si="147"/>
        <v>11206.282999999999</v>
      </c>
      <c r="I148" s="22">
        <f t="shared" si="147"/>
        <v>11575.741</v>
      </c>
      <c r="J148" s="22">
        <f t="shared" si="147"/>
        <v>11374.377</v>
      </c>
      <c r="K148" s="22">
        <f t="shared" si="147"/>
        <v>11749.347</v>
      </c>
    </row>
    <row r="149" spans="1:13" x14ac:dyDescent="0.25">
      <c r="A149" s="7" t="s">
        <v>11</v>
      </c>
      <c r="B149" s="24" t="s">
        <v>12</v>
      </c>
      <c r="C149" s="6"/>
      <c r="D149" s="6"/>
      <c r="E149" s="22">
        <f t="shared" ref="E149:K149" si="148">E155</f>
        <v>88.3</v>
      </c>
      <c r="F149" s="22">
        <f t="shared" si="148"/>
        <v>106.3</v>
      </c>
      <c r="G149" s="22">
        <f t="shared" si="148"/>
        <v>105.4</v>
      </c>
      <c r="H149" s="22">
        <f t="shared" si="148"/>
        <v>103.8</v>
      </c>
      <c r="I149" s="22">
        <f t="shared" si="148"/>
        <v>103.5</v>
      </c>
      <c r="J149" s="22">
        <f t="shared" si="148"/>
        <v>103.8</v>
      </c>
      <c r="K149" s="22">
        <f t="shared" si="148"/>
        <v>103.7</v>
      </c>
    </row>
    <row r="150" spans="1:13" ht="31.5" x14ac:dyDescent="0.25">
      <c r="A150" s="14" t="s">
        <v>19</v>
      </c>
      <c r="B150" s="25" t="s">
        <v>14</v>
      </c>
      <c r="C150" s="6"/>
      <c r="D150" s="6"/>
      <c r="E150" s="22">
        <f t="shared" ref="E150:K150" si="149">E156</f>
        <v>92.499996128190958</v>
      </c>
      <c r="F150" s="22">
        <f t="shared" si="149"/>
        <v>97.099996175555731</v>
      </c>
      <c r="G150" s="22">
        <f t="shared" si="149"/>
        <v>100.39999809658995</v>
      </c>
      <c r="H150" s="22">
        <f t="shared" si="149"/>
        <v>101.70000617118131</v>
      </c>
      <c r="I150" s="22">
        <f t="shared" si="149"/>
        <v>101.59999880633129</v>
      </c>
      <c r="J150" s="22">
        <f t="shared" si="149"/>
        <v>101.49999781372647</v>
      </c>
      <c r="K150" s="22">
        <f t="shared" si="149"/>
        <v>101.49973984386831</v>
      </c>
    </row>
    <row r="151" spans="1:13" x14ac:dyDescent="0.25">
      <c r="A151" s="13" t="s">
        <v>16</v>
      </c>
      <c r="B151" s="25"/>
      <c r="C151" s="6"/>
      <c r="D151" s="6"/>
      <c r="E151" s="6"/>
      <c r="F151" s="6"/>
      <c r="G151" s="6"/>
      <c r="H151" s="6"/>
      <c r="I151" s="6"/>
      <c r="J151" s="6"/>
      <c r="K151" s="6"/>
    </row>
    <row r="152" spans="1:13" ht="47.25" x14ac:dyDescent="0.25">
      <c r="A152" s="21" t="s">
        <v>70</v>
      </c>
      <c r="B152" s="25"/>
      <c r="C152" s="6"/>
      <c r="D152" s="6"/>
      <c r="E152" s="6"/>
      <c r="F152" s="6"/>
      <c r="G152" s="6"/>
      <c r="H152" s="6"/>
      <c r="I152" s="6"/>
      <c r="J152" s="6"/>
      <c r="K152" s="6"/>
    </row>
    <row r="153" spans="1:13" x14ac:dyDescent="0.25">
      <c r="A153" s="6" t="s">
        <v>9</v>
      </c>
      <c r="B153" s="24" t="s">
        <v>10</v>
      </c>
      <c r="C153" s="22">
        <v>8333.31</v>
      </c>
      <c r="D153" s="22">
        <v>12268.166999999999</v>
      </c>
      <c r="E153" s="22">
        <f>E155*E156*D153/10000</f>
        <v>10020.331682</v>
      </c>
      <c r="F153" s="22">
        <f>F155*F156*E153/10000</f>
        <v>10342.715405839999</v>
      </c>
      <c r="G153" s="22">
        <f>G155*G156*E153/10000</f>
        <v>10603.675110172</v>
      </c>
      <c r="H153" s="22">
        <f t="shared" ref="H153" si="150">H155*H156*F153/10000</f>
        <v>10918.246809835266</v>
      </c>
      <c r="I153" s="22">
        <f t="shared" ref="I153" si="151">I155*I156*G153/10000</f>
        <v>11150.400467849669</v>
      </c>
      <c r="J153" s="22">
        <f t="shared" ref="J153" si="152">J155*J156*H153/10000</f>
        <v>11503.137043664698</v>
      </c>
      <c r="K153" s="22">
        <f t="shared" ref="K153" si="153">K155*K156*I153/10000</f>
        <v>11736.379682674315</v>
      </c>
    </row>
    <row r="154" spans="1:13" x14ac:dyDescent="0.25">
      <c r="A154" s="7" t="s">
        <v>79</v>
      </c>
      <c r="B154" s="24" t="s">
        <v>10</v>
      </c>
      <c r="C154" s="22"/>
      <c r="D154" s="22">
        <v>12268.166999999999</v>
      </c>
      <c r="E154" s="22">
        <v>11348.054</v>
      </c>
      <c r="F154" s="22">
        <v>11018.96</v>
      </c>
      <c r="G154" s="22">
        <v>11393.446</v>
      </c>
      <c r="H154" s="22">
        <v>11206.282999999999</v>
      </c>
      <c r="I154" s="22">
        <v>11575.741</v>
      </c>
      <c r="J154" s="22">
        <v>11374.377</v>
      </c>
      <c r="K154" s="22">
        <v>11749.347</v>
      </c>
    </row>
    <row r="155" spans="1:13" x14ac:dyDescent="0.25">
      <c r="A155" s="7" t="s">
        <v>11</v>
      </c>
      <c r="B155" s="24" t="s">
        <v>12</v>
      </c>
      <c r="C155" s="22"/>
      <c r="D155" s="22"/>
      <c r="E155" s="22">
        <v>88.3</v>
      </c>
      <c r="F155" s="22">
        <v>106.3</v>
      </c>
      <c r="G155" s="22">
        <v>105.4</v>
      </c>
      <c r="H155" s="22">
        <v>103.8</v>
      </c>
      <c r="I155" s="22">
        <v>103.5</v>
      </c>
      <c r="J155" s="22">
        <v>103.8</v>
      </c>
      <c r="K155" s="22">
        <v>103.7</v>
      </c>
    </row>
    <row r="156" spans="1:13" ht="31.5" x14ac:dyDescent="0.25">
      <c r="A156" s="14" t="s">
        <v>19</v>
      </c>
      <c r="B156" s="25" t="s">
        <v>14</v>
      </c>
      <c r="C156" s="22"/>
      <c r="D156" s="22"/>
      <c r="E156" s="22">
        <f>E154/D154*100</f>
        <v>92.499996128190958</v>
      </c>
      <c r="F156" s="22">
        <f>F154/E154*100</f>
        <v>97.099996175555731</v>
      </c>
      <c r="G156" s="22">
        <f>G154/E154*100</f>
        <v>100.39999809658995</v>
      </c>
      <c r="H156" s="22">
        <f t="shared" ref="H156" si="154">H154/F154*100</f>
        <v>101.70000617118131</v>
      </c>
      <c r="I156" s="22">
        <f t="shared" ref="I156" si="155">I154/G154*100</f>
        <v>101.59999880633129</v>
      </c>
      <c r="J156" s="22">
        <f t="shared" ref="J156" si="156">J154/H154*100</f>
        <v>101.49999781372647</v>
      </c>
      <c r="K156" s="22">
        <f t="shared" ref="K156" si="157">K154/I154*100</f>
        <v>101.49973984386831</v>
      </c>
    </row>
    <row r="157" spans="1:13" ht="47.25" x14ac:dyDescent="0.25">
      <c r="A157" s="13" t="s">
        <v>71</v>
      </c>
      <c r="B157" s="25"/>
      <c r="C157" s="6"/>
      <c r="D157" s="6"/>
      <c r="E157" s="6"/>
      <c r="F157" s="6"/>
      <c r="G157" s="6"/>
      <c r="H157" s="6"/>
      <c r="I157" s="6"/>
      <c r="J157" s="6"/>
      <c r="K157" s="6"/>
    </row>
    <row r="158" spans="1:13" x14ac:dyDescent="0.25">
      <c r="A158" s="6" t="s">
        <v>9</v>
      </c>
      <c r="B158" s="24" t="s">
        <v>10</v>
      </c>
      <c r="C158" s="22">
        <f>C164+C169+C174</f>
        <v>22717</v>
      </c>
      <c r="D158" s="22">
        <f>D164+D169+D174</f>
        <v>25404.699999999997</v>
      </c>
      <c r="E158" s="22">
        <f>E164+E169+E174</f>
        <v>25178.699148000003</v>
      </c>
      <c r="F158" s="22">
        <f t="shared" ref="D158:K159" si="158">F164+F169+F174</f>
        <v>25552.326028404004</v>
      </c>
      <c r="G158" s="22">
        <f t="shared" si="158"/>
        <v>15279.711102936</v>
      </c>
      <c r="H158" s="22">
        <f t="shared" si="158"/>
        <v>27104.143925664288</v>
      </c>
      <c r="I158" s="22">
        <f t="shared" si="158"/>
        <v>28050.955095589434</v>
      </c>
      <c r="J158" s="22">
        <f t="shared" si="158"/>
        <v>16616.44823788985</v>
      </c>
      <c r="K158" s="22">
        <f t="shared" si="158"/>
        <v>29755.219456049548</v>
      </c>
    </row>
    <row r="159" spans="1:13" x14ac:dyDescent="0.25">
      <c r="A159" s="7" t="s">
        <v>79</v>
      </c>
      <c r="B159" s="24" t="s">
        <v>10</v>
      </c>
      <c r="C159" s="6"/>
      <c r="D159" s="22">
        <f t="shared" si="158"/>
        <v>25404.699999999997</v>
      </c>
      <c r="E159" s="22">
        <f t="shared" si="158"/>
        <v>23575.561000000002</v>
      </c>
      <c r="F159" s="22">
        <f t="shared" si="158"/>
        <v>22939.021000000001</v>
      </c>
      <c r="G159" s="22">
        <f t="shared" si="158"/>
        <v>13717.013999999999</v>
      </c>
      <c r="H159" s="22">
        <f t="shared" si="158"/>
        <v>23328.984</v>
      </c>
      <c r="I159" s="22">
        <f t="shared" si="158"/>
        <v>24143.919999999998</v>
      </c>
      <c r="J159" s="22">
        <f t="shared" si="158"/>
        <v>13725.576999999999</v>
      </c>
      <c r="K159" s="22">
        <f t="shared" si="158"/>
        <v>24578.510999999999</v>
      </c>
    </row>
    <row r="160" spans="1:13" x14ac:dyDescent="0.25">
      <c r="A160" s="7" t="s">
        <v>11</v>
      </c>
      <c r="B160" s="24" t="s">
        <v>12</v>
      </c>
      <c r="C160" s="6"/>
      <c r="D160" s="6"/>
      <c r="E160" s="43">
        <f>E158/D158/E161*100*100</f>
        <v>106.80000000000001</v>
      </c>
      <c r="F160" s="43">
        <f>F158/E158/F161*100*100</f>
        <v>104.3</v>
      </c>
      <c r="G160" s="43">
        <f>G158/E158/G161*100*100</f>
        <v>104.3</v>
      </c>
      <c r="H160" s="43">
        <f>H158/F158/H161*100*100</f>
        <v>104.3</v>
      </c>
      <c r="I160" s="43">
        <f>I158/G158/I161*100*100</f>
        <v>104.3</v>
      </c>
      <c r="J160" s="43">
        <f>J158/H158/J161*100*100</f>
        <v>104.19999999999999</v>
      </c>
      <c r="K160" s="43">
        <f>K158/I158/K161*100*100</f>
        <v>104.19999999999999</v>
      </c>
    </row>
    <row r="161" spans="1:13" ht="31.5" x14ac:dyDescent="0.25">
      <c r="A161" s="14" t="s">
        <v>19</v>
      </c>
      <c r="B161" s="25" t="s">
        <v>14</v>
      </c>
      <c r="C161" s="6"/>
      <c r="D161" s="6"/>
      <c r="E161" s="43">
        <f>E159/D159*100</f>
        <v>92.799997638232313</v>
      </c>
      <c r="F161" s="43">
        <f>F159/E159*100</f>
        <v>97.300000623527055</v>
      </c>
      <c r="G161" s="43">
        <f>G159/E159*100</f>
        <v>58.183192332093384</v>
      </c>
      <c r="H161" s="43">
        <f>H159/F159*100</f>
        <v>101.69999844369993</v>
      </c>
      <c r="I161" s="43">
        <f>I159/G159*100</f>
        <v>176.01440080180714</v>
      </c>
      <c r="J161" s="43">
        <f>J159/H159*100</f>
        <v>58.834868248012853</v>
      </c>
      <c r="K161" s="43">
        <f>K159/I159*100</f>
        <v>101.80000182240498</v>
      </c>
    </row>
    <row r="162" spans="1:13" x14ac:dyDescent="0.25">
      <c r="A162" s="13" t="s">
        <v>16</v>
      </c>
      <c r="B162" s="25"/>
      <c r="C162" s="6"/>
      <c r="D162" s="6"/>
      <c r="E162" s="6"/>
      <c r="F162" s="6"/>
      <c r="G162" s="6"/>
      <c r="H162" s="6"/>
      <c r="I162" s="6"/>
      <c r="J162" s="6"/>
      <c r="K162" s="6"/>
    </row>
    <row r="163" spans="1:13" ht="31.5" x14ac:dyDescent="0.25">
      <c r="A163" s="21" t="s">
        <v>68</v>
      </c>
      <c r="B163" s="25"/>
      <c r="C163" s="6"/>
      <c r="D163" s="6"/>
      <c r="E163" s="6"/>
      <c r="F163" s="6"/>
      <c r="G163" s="6"/>
      <c r="H163" s="6"/>
      <c r="I163" s="6"/>
      <c r="J163" s="6"/>
      <c r="K163" s="6"/>
    </row>
    <row r="164" spans="1:13" x14ac:dyDescent="0.25">
      <c r="A164" s="6" t="s">
        <v>9</v>
      </c>
      <c r="B164" s="24" t="s">
        <v>10</v>
      </c>
      <c r="C164" s="22">
        <v>22717</v>
      </c>
      <c r="D164" s="22">
        <v>0</v>
      </c>
      <c r="E164" s="22">
        <f>E166*E167*D164/10000</f>
        <v>0</v>
      </c>
      <c r="F164" s="22">
        <f>F166*F167*E164/10000</f>
        <v>0</v>
      </c>
      <c r="G164" s="22">
        <f>G166*G167*E164/10000</f>
        <v>0</v>
      </c>
      <c r="H164" s="22">
        <f t="shared" ref="H164" si="159">H166*H167*F164/10000</f>
        <v>0</v>
      </c>
      <c r="I164" s="22">
        <f t="shared" ref="I164" si="160">I166*I167*G164/10000</f>
        <v>0</v>
      </c>
      <c r="J164" s="22">
        <f t="shared" ref="J164" si="161">J166*J167*H164/10000</f>
        <v>0</v>
      </c>
      <c r="K164" s="22">
        <f t="shared" ref="K164" si="162">K166*K167*I164/10000</f>
        <v>0</v>
      </c>
    </row>
    <row r="165" spans="1:13" x14ac:dyDescent="0.25">
      <c r="A165" s="7" t="s">
        <v>79</v>
      </c>
      <c r="B165" s="24" t="s">
        <v>10</v>
      </c>
      <c r="C165" s="22"/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</row>
    <row r="166" spans="1:13" x14ac:dyDescent="0.25">
      <c r="A166" s="7" t="s">
        <v>11</v>
      </c>
      <c r="B166" s="24" t="s">
        <v>12</v>
      </c>
      <c r="C166" s="22"/>
      <c r="D166" s="22"/>
      <c r="E166" s="22">
        <v>106.8</v>
      </c>
      <c r="F166" s="22">
        <v>104.3</v>
      </c>
      <c r="G166" s="22">
        <v>104.3</v>
      </c>
      <c r="H166" s="22">
        <v>104.3</v>
      </c>
      <c r="I166" s="22">
        <v>104.3</v>
      </c>
      <c r="J166" s="22">
        <v>104.2</v>
      </c>
      <c r="K166" s="22">
        <v>104.2</v>
      </c>
    </row>
    <row r="167" spans="1:13" ht="31.5" x14ac:dyDescent="0.25">
      <c r="A167" s="14" t="s">
        <v>19</v>
      </c>
      <c r="B167" s="25" t="s">
        <v>14</v>
      </c>
      <c r="C167" s="22"/>
      <c r="D167" s="22"/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M167" s="28" t="s">
        <v>83</v>
      </c>
    </row>
    <row r="168" spans="1:13" ht="31.5" x14ac:dyDescent="0.25">
      <c r="A168" s="14" t="s">
        <v>81</v>
      </c>
      <c r="B168" s="25"/>
      <c r="C168" s="6"/>
      <c r="D168" s="6"/>
      <c r="E168" s="6"/>
      <c r="F168" s="6"/>
      <c r="G168" s="6"/>
      <c r="H168" s="6"/>
      <c r="I168" s="6"/>
      <c r="J168" s="6"/>
      <c r="K168" s="6"/>
    </row>
    <row r="169" spans="1:13" x14ac:dyDescent="0.25">
      <c r="A169" s="6" t="s">
        <v>9</v>
      </c>
      <c r="B169" s="24" t="s">
        <v>10</v>
      </c>
      <c r="C169" s="22">
        <v>0</v>
      </c>
      <c r="D169" s="22">
        <v>15034.9</v>
      </c>
      <c r="E169" s="22">
        <f>E171*E172*D169/10000</f>
        <v>0</v>
      </c>
      <c r="F169" s="22">
        <f>F171*F172*E169/10000</f>
        <v>0</v>
      </c>
      <c r="G169" s="22">
        <f>G171*G172*E169/10000</f>
        <v>0</v>
      </c>
      <c r="H169" s="22">
        <f t="shared" ref="H169" si="163">H171*H172*F169/10000</f>
        <v>0</v>
      </c>
      <c r="I169" s="22">
        <f t="shared" ref="I169" si="164">I171*I172*G169/10000</f>
        <v>0</v>
      </c>
      <c r="J169" s="22">
        <f t="shared" ref="J169" si="165">J171*J172*H169/10000</f>
        <v>0</v>
      </c>
      <c r="K169" s="22">
        <f t="shared" ref="K169" si="166">K171*K172*I169/10000</f>
        <v>0</v>
      </c>
    </row>
    <row r="170" spans="1:13" x14ac:dyDescent="0.25">
      <c r="A170" s="7" t="s">
        <v>79</v>
      </c>
      <c r="B170" s="24" t="s">
        <v>10</v>
      </c>
      <c r="C170" s="22"/>
      <c r="D170" s="22">
        <v>15034.9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</row>
    <row r="171" spans="1:13" x14ac:dyDescent="0.25">
      <c r="A171" s="7" t="s">
        <v>11</v>
      </c>
      <c r="B171" s="24" t="s">
        <v>12</v>
      </c>
      <c r="C171" s="22"/>
      <c r="D171" s="22"/>
      <c r="E171" s="22">
        <v>106.8</v>
      </c>
      <c r="F171" s="22">
        <v>104.3</v>
      </c>
      <c r="G171" s="22">
        <v>104.3</v>
      </c>
      <c r="H171" s="22">
        <v>104.3</v>
      </c>
      <c r="I171" s="22">
        <v>104.3</v>
      </c>
      <c r="J171" s="22">
        <v>104.2</v>
      </c>
      <c r="K171" s="22">
        <v>104.2</v>
      </c>
    </row>
    <row r="172" spans="1:13" ht="31.5" x14ac:dyDescent="0.25">
      <c r="A172" s="14" t="s">
        <v>19</v>
      </c>
      <c r="B172" s="25" t="s">
        <v>14</v>
      </c>
      <c r="C172" s="22"/>
      <c r="D172" s="22"/>
      <c r="E172" s="45">
        <f>E170/D170*100</f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M172" s="28" t="s">
        <v>83</v>
      </c>
    </row>
    <row r="173" spans="1:13" x14ac:dyDescent="0.25">
      <c r="A173" s="14" t="s">
        <v>82</v>
      </c>
      <c r="B173" s="25"/>
      <c r="C173" s="6"/>
      <c r="D173" s="6"/>
      <c r="E173" s="6"/>
      <c r="F173" s="6"/>
      <c r="G173" s="6"/>
      <c r="H173" s="6"/>
      <c r="I173" s="6"/>
      <c r="J173" s="6"/>
      <c r="K173" s="6"/>
    </row>
    <row r="174" spans="1:13" x14ac:dyDescent="0.25">
      <c r="A174" s="6" t="s">
        <v>9</v>
      </c>
      <c r="B174" s="24" t="s">
        <v>10</v>
      </c>
      <c r="C174" s="22">
        <v>0</v>
      </c>
      <c r="D174" s="22">
        <v>10369.799999999999</v>
      </c>
      <c r="E174" s="22">
        <f>E176*E177*D174/10000</f>
        <v>25178.699148000003</v>
      </c>
      <c r="F174" s="22">
        <f>F176*F177*E174/10000</f>
        <v>25552.326028404004</v>
      </c>
      <c r="G174" s="22">
        <f>G176*G177*E174/10000</f>
        <v>15279.711102936</v>
      </c>
      <c r="H174" s="22">
        <f t="shared" ref="H174" si="167">H176*H177*F174/10000</f>
        <v>27104.143925664288</v>
      </c>
      <c r="I174" s="22">
        <f t="shared" ref="I174" si="168">I176*I177*G174/10000</f>
        <v>28050.955095589434</v>
      </c>
      <c r="J174" s="22">
        <f t="shared" ref="J174" si="169">J176*J177*H174/10000</f>
        <v>16616.44823788985</v>
      </c>
      <c r="K174" s="22">
        <f t="shared" ref="K174" si="170">K176*K177*I174/10000</f>
        <v>29755.219456049548</v>
      </c>
    </row>
    <row r="175" spans="1:13" x14ac:dyDescent="0.25">
      <c r="A175" s="7" t="s">
        <v>79</v>
      </c>
      <c r="B175" s="24" t="s">
        <v>10</v>
      </c>
      <c r="C175" s="22"/>
      <c r="D175" s="22">
        <v>10369.799999999999</v>
      </c>
      <c r="E175" s="22">
        <v>23575.561000000002</v>
      </c>
      <c r="F175" s="22">
        <v>22939.021000000001</v>
      </c>
      <c r="G175" s="22">
        <v>13717.013999999999</v>
      </c>
      <c r="H175" s="22">
        <v>23328.984</v>
      </c>
      <c r="I175" s="22">
        <v>24143.919999999998</v>
      </c>
      <c r="J175" s="22">
        <v>13725.576999999999</v>
      </c>
      <c r="K175" s="22">
        <v>24578.510999999999</v>
      </c>
    </row>
    <row r="176" spans="1:13" x14ac:dyDescent="0.25">
      <c r="A176" s="7" t="s">
        <v>11</v>
      </c>
      <c r="B176" s="24" t="s">
        <v>12</v>
      </c>
      <c r="C176" s="22"/>
      <c r="D176" s="22"/>
      <c r="E176" s="22">
        <v>106.8</v>
      </c>
      <c r="F176" s="22">
        <v>104.3</v>
      </c>
      <c r="G176" s="22">
        <v>104.3</v>
      </c>
      <c r="H176" s="22">
        <v>104.3</v>
      </c>
      <c r="I176" s="22">
        <v>104.3</v>
      </c>
      <c r="J176" s="22">
        <v>104.2</v>
      </c>
      <c r="K176" s="22">
        <v>104.2</v>
      </c>
    </row>
    <row r="177" spans="1:11" ht="31.5" x14ac:dyDescent="0.25">
      <c r="A177" s="14" t="s">
        <v>19</v>
      </c>
      <c r="B177" s="25" t="s">
        <v>14</v>
      </c>
      <c r="C177" s="22"/>
      <c r="D177" s="22"/>
      <c r="E177" s="22">
        <f>E175/D175*100</f>
        <v>227.34827094061606</v>
      </c>
      <c r="F177" s="22">
        <f>F175/E175*100</f>
        <v>97.300000623527055</v>
      </c>
      <c r="G177" s="22">
        <f>G175/E175*100</f>
        <v>58.183192332093384</v>
      </c>
      <c r="H177" s="22">
        <f t="shared" ref="H177" si="171">H175/F175*100</f>
        <v>101.69999844369993</v>
      </c>
      <c r="I177" s="22">
        <f t="shared" ref="I177" si="172">I175/G175*100</f>
        <v>176.01440080180714</v>
      </c>
      <c r="J177" s="22">
        <f t="shared" ref="J177" si="173">J175/H175*100</f>
        <v>58.834868248012853</v>
      </c>
      <c r="K177" s="22">
        <f t="shared" ref="K177" si="174">K175/I175*100</f>
        <v>101.80000182240498</v>
      </c>
    </row>
    <row r="178" spans="1:11" ht="31.5" x14ac:dyDescent="0.25">
      <c r="A178" s="13" t="s">
        <v>72</v>
      </c>
      <c r="B178" s="25"/>
      <c r="C178" s="6"/>
      <c r="D178" s="6"/>
      <c r="E178" s="6"/>
      <c r="F178" s="6"/>
      <c r="G178" s="6"/>
      <c r="H178" s="6"/>
      <c r="I178" s="6"/>
      <c r="J178" s="6"/>
      <c r="K178" s="6"/>
    </row>
    <row r="179" spans="1:11" x14ac:dyDescent="0.25">
      <c r="A179" s="6" t="s">
        <v>9</v>
      </c>
      <c r="B179" s="24" t="s">
        <v>10</v>
      </c>
      <c r="C179" s="22">
        <f>C185</f>
        <v>7453.2</v>
      </c>
      <c r="D179" s="22">
        <f t="shared" ref="D179:K180" si="175">D185</f>
        <v>10464.48</v>
      </c>
      <c r="E179" s="22">
        <f t="shared" si="175"/>
        <v>10169.904469999999</v>
      </c>
      <c r="F179" s="22">
        <f t="shared" si="175"/>
        <v>10435.603781129998</v>
      </c>
      <c r="G179" s="22">
        <f t="shared" si="175"/>
        <v>10744.096554949998</v>
      </c>
      <c r="H179" s="22">
        <f t="shared" si="175"/>
        <v>10982.637459339257</v>
      </c>
      <c r="I179" s="22">
        <f t="shared" si="175"/>
        <v>11296.107243206056</v>
      </c>
      <c r="J179" s="22">
        <f t="shared" si="175"/>
        <v>11558.687991326611</v>
      </c>
      <c r="K179" s="22">
        <f t="shared" si="175"/>
        <v>11888.599080842636</v>
      </c>
    </row>
    <row r="180" spans="1:11" x14ac:dyDescent="0.25">
      <c r="A180" s="7" t="s">
        <v>79</v>
      </c>
      <c r="B180" s="24" t="s">
        <v>10</v>
      </c>
      <c r="C180" s="6"/>
      <c r="D180" s="22">
        <f t="shared" si="175"/>
        <v>10464.48</v>
      </c>
      <c r="E180" s="22">
        <f t="shared" si="175"/>
        <v>9731.9660000000003</v>
      </c>
      <c r="F180" s="22">
        <f t="shared" ref="F180:K180" si="176">F186</f>
        <v>9547.0589999999993</v>
      </c>
      <c r="G180" s="22">
        <f t="shared" si="176"/>
        <v>9829.2849999999999</v>
      </c>
      <c r="H180" s="22">
        <f t="shared" si="176"/>
        <v>9642.5290000000005</v>
      </c>
      <c r="I180" s="22">
        <f t="shared" si="176"/>
        <v>9917.7489999999998</v>
      </c>
      <c r="J180" s="22">
        <f t="shared" si="176"/>
        <v>9748.5969999999998</v>
      </c>
      <c r="K180" s="22">
        <f t="shared" si="176"/>
        <v>10026.843999999999</v>
      </c>
    </row>
    <row r="181" spans="1:11" x14ac:dyDescent="0.25">
      <c r="A181" s="7" t="s">
        <v>11</v>
      </c>
      <c r="B181" s="24" t="s">
        <v>12</v>
      </c>
      <c r="C181" s="6"/>
      <c r="D181" s="6"/>
      <c r="E181" s="22">
        <f t="shared" ref="E181:K181" si="177">E187</f>
        <v>104.5</v>
      </c>
      <c r="F181" s="22">
        <f t="shared" si="177"/>
        <v>104.6</v>
      </c>
      <c r="G181" s="22">
        <f t="shared" si="177"/>
        <v>104.6</v>
      </c>
      <c r="H181" s="22">
        <f t="shared" si="177"/>
        <v>104.2</v>
      </c>
      <c r="I181" s="22">
        <f t="shared" si="177"/>
        <v>104.2</v>
      </c>
      <c r="J181" s="22">
        <f t="shared" si="177"/>
        <v>104.1</v>
      </c>
      <c r="K181" s="22">
        <f t="shared" si="177"/>
        <v>104.1</v>
      </c>
    </row>
    <row r="182" spans="1:11" ht="31.5" x14ac:dyDescent="0.25">
      <c r="A182" s="14" t="s">
        <v>19</v>
      </c>
      <c r="B182" s="25" t="s">
        <v>14</v>
      </c>
      <c r="C182" s="6"/>
      <c r="D182" s="6"/>
      <c r="E182" s="22">
        <f t="shared" ref="E182:K182" si="178">E188</f>
        <v>92.99999617754537</v>
      </c>
      <c r="F182" s="22">
        <f t="shared" si="178"/>
        <v>98.100003637497281</v>
      </c>
      <c r="G182" s="22">
        <f t="shared" si="178"/>
        <v>100.99999321822537</v>
      </c>
      <c r="H182" s="22">
        <f t="shared" si="178"/>
        <v>100.99999382008637</v>
      </c>
      <c r="I182" s="22">
        <f t="shared" si="178"/>
        <v>100.90000442555078</v>
      </c>
      <c r="J182" s="22">
        <f t="shared" si="178"/>
        <v>101.10000187710091</v>
      </c>
      <c r="K182" s="22">
        <f t="shared" si="178"/>
        <v>101.09999759017899</v>
      </c>
    </row>
    <row r="183" spans="1:11" x14ac:dyDescent="0.25">
      <c r="A183" s="13" t="s">
        <v>16</v>
      </c>
      <c r="B183" s="25"/>
      <c r="C183" s="6"/>
      <c r="D183" s="6"/>
      <c r="E183" s="6"/>
      <c r="F183" s="6"/>
      <c r="G183" s="6"/>
      <c r="H183" s="6"/>
      <c r="I183" s="6"/>
      <c r="J183" s="6"/>
      <c r="K183" s="6"/>
    </row>
    <row r="184" spans="1:11" x14ac:dyDescent="0.25">
      <c r="A184" s="21" t="s">
        <v>73</v>
      </c>
      <c r="B184" s="25"/>
      <c r="C184" s="6"/>
      <c r="D184" s="6"/>
      <c r="E184" s="6"/>
      <c r="F184" s="6"/>
      <c r="G184" s="6"/>
      <c r="H184" s="6"/>
      <c r="I184" s="6"/>
      <c r="J184" s="6"/>
      <c r="K184" s="6"/>
    </row>
    <row r="185" spans="1:11" x14ac:dyDescent="0.25">
      <c r="A185" s="6" t="s">
        <v>9</v>
      </c>
      <c r="B185" s="24" t="s">
        <v>10</v>
      </c>
      <c r="C185" s="22">
        <v>7453.2</v>
      </c>
      <c r="D185" s="22">
        <v>10464.48</v>
      </c>
      <c r="E185" s="22">
        <f>E187*E188*D185/10000</f>
        <v>10169.904469999999</v>
      </c>
      <c r="F185" s="22">
        <f>F187*F188*E185/10000</f>
        <v>10435.603781129998</v>
      </c>
      <c r="G185" s="22">
        <f>G187*G188*E185/10000</f>
        <v>10744.096554949998</v>
      </c>
      <c r="H185" s="22">
        <f t="shared" ref="H185:K185" si="179">H187*H188*F185/10000</f>
        <v>10982.637459339257</v>
      </c>
      <c r="I185" s="22">
        <f t="shared" si="179"/>
        <v>11296.107243206056</v>
      </c>
      <c r="J185" s="22">
        <f t="shared" si="179"/>
        <v>11558.687991326611</v>
      </c>
      <c r="K185" s="22">
        <f t="shared" si="179"/>
        <v>11888.599080842636</v>
      </c>
    </row>
    <row r="186" spans="1:11" x14ac:dyDescent="0.25">
      <c r="A186" s="7" t="s">
        <v>79</v>
      </c>
      <c r="B186" s="24" t="s">
        <v>10</v>
      </c>
      <c r="C186" s="22"/>
      <c r="D186" s="22">
        <v>10464.48</v>
      </c>
      <c r="E186" s="22">
        <v>9731.9660000000003</v>
      </c>
      <c r="F186" s="22">
        <v>9547.0589999999993</v>
      </c>
      <c r="G186" s="22">
        <v>9829.2849999999999</v>
      </c>
      <c r="H186" s="22">
        <v>9642.5290000000005</v>
      </c>
      <c r="I186" s="22">
        <v>9917.7489999999998</v>
      </c>
      <c r="J186" s="22">
        <v>9748.5969999999998</v>
      </c>
      <c r="K186" s="22">
        <v>10026.843999999999</v>
      </c>
    </row>
    <row r="187" spans="1:11" x14ac:dyDescent="0.25">
      <c r="A187" s="7" t="s">
        <v>11</v>
      </c>
      <c r="B187" s="24" t="s">
        <v>12</v>
      </c>
      <c r="C187" s="22"/>
      <c r="D187" s="22"/>
      <c r="E187" s="22">
        <v>104.5</v>
      </c>
      <c r="F187" s="22">
        <v>104.6</v>
      </c>
      <c r="G187" s="22">
        <v>104.6</v>
      </c>
      <c r="H187" s="22">
        <v>104.2</v>
      </c>
      <c r="I187" s="22">
        <v>104.2</v>
      </c>
      <c r="J187" s="22">
        <v>104.1</v>
      </c>
      <c r="K187" s="22">
        <v>104.1</v>
      </c>
    </row>
    <row r="188" spans="1:11" ht="31.5" x14ac:dyDescent="0.25">
      <c r="A188" s="14" t="s">
        <v>77</v>
      </c>
      <c r="B188" s="25" t="s">
        <v>14</v>
      </c>
      <c r="C188" s="22"/>
      <c r="D188" s="22"/>
      <c r="E188" s="22">
        <f>E186/D186*100</f>
        <v>92.99999617754537</v>
      </c>
      <c r="F188" s="22">
        <f>F186/E186*100</f>
        <v>98.100003637497281</v>
      </c>
      <c r="G188" s="22">
        <f>G186/E186*100</f>
        <v>100.99999321822537</v>
      </c>
      <c r="H188" s="22">
        <f t="shared" ref="H188:K188" si="180">H186/F186*100</f>
        <v>100.99999382008637</v>
      </c>
      <c r="I188" s="22">
        <f t="shared" si="180"/>
        <v>100.90000442555078</v>
      </c>
      <c r="J188" s="22">
        <f t="shared" si="180"/>
        <v>101.10000187710091</v>
      </c>
      <c r="K188" s="22">
        <f t="shared" si="180"/>
        <v>101.09999759017899</v>
      </c>
    </row>
    <row r="189" spans="1:11" x14ac:dyDescent="0.25">
      <c r="A189" s="13"/>
      <c r="B189" s="25"/>
      <c r="C189" s="6"/>
      <c r="D189" s="6"/>
      <c r="E189" s="6"/>
      <c r="F189" s="6"/>
      <c r="G189" s="6"/>
      <c r="H189" s="6"/>
      <c r="I189" s="6"/>
      <c r="J189" s="6"/>
      <c r="K189" s="6"/>
    </row>
    <row r="190" spans="1:11" x14ac:dyDescent="0.25">
      <c r="A190" s="13"/>
      <c r="B190" s="25"/>
      <c r="C190" s="6"/>
      <c r="D190" s="6"/>
      <c r="E190" s="6"/>
      <c r="F190" s="6"/>
      <c r="G190" s="6"/>
      <c r="H190" s="6"/>
      <c r="I190" s="6"/>
      <c r="J190" s="6"/>
      <c r="K190" s="6"/>
    </row>
    <row r="191" spans="1:11" x14ac:dyDescent="0.25">
      <c r="A191" s="3" t="s">
        <v>20</v>
      </c>
    </row>
    <row r="192" spans="1:11" x14ac:dyDescent="0.25">
      <c r="A192" s="3" t="s">
        <v>21</v>
      </c>
    </row>
    <row r="193" spans="1:11" x14ac:dyDescent="0.25">
      <c r="A193" s="15" t="s">
        <v>22</v>
      </c>
    </row>
    <row r="194" spans="1:11" x14ac:dyDescent="0.25">
      <c r="A194" s="17" t="s">
        <v>23</v>
      </c>
    </row>
    <row r="195" spans="1:11" x14ac:dyDescent="0.25">
      <c r="A195" s="15" t="s">
        <v>24</v>
      </c>
    </row>
    <row r="196" spans="1:11" x14ac:dyDescent="0.25">
      <c r="A196" s="17" t="s">
        <v>25</v>
      </c>
    </row>
    <row r="197" spans="1:11" x14ac:dyDescent="0.25">
      <c r="A197" s="17" t="s">
        <v>26</v>
      </c>
    </row>
    <row r="198" spans="1:11" x14ac:dyDescent="0.25">
      <c r="A198" s="17" t="s">
        <v>27</v>
      </c>
    </row>
    <row r="199" spans="1:11" x14ac:dyDescent="0.25">
      <c r="A199" s="17" t="s">
        <v>28</v>
      </c>
    </row>
    <row r="201" spans="1:11" ht="15.75" customHeight="1" x14ac:dyDescent="0.25">
      <c r="A201" s="23" t="s">
        <v>29</v>
      </c>
      <c r="B201" s="3"/>
    </row>
    <row r="202" spans="1:11" ht="15.75" customHeight="1" x14ac:dyDescent="0.25">
      <c r="A202" s="34"/>
      <c r="B202" s="37" t="s">
        <v>30</v>
      </c>
      <c r="C202" s="4">
        <v>2021</v>
      </c>
      <c r="D202" s="4">
        <v>2022</v>
      </c>
      <c r="E202" s="4">
        <v>2023</v>
      </c>
      <c r="F202" s="33">
        <v>2024</v>
      </c>
      <c r="G202" s="33"/>
      <c r="H202" s="33">
        <v>2025</v>
      </c>
      <c r="I202" s="33"/>
      <c r="J202" s="33">
        <v>2026</v>
      </c>
      <c r="K202" s="33"/>
    </row>
    <row r="203" spans="1:11" x14ac:dyDescent="0.25">
      <c r="A203" s="35"/>
      <c r="B203" s="38"/>
      <c r="C203" s="31" t="s">
        <v>3</v>
      </c>
      <c r="D203" s="31" t="s">
        <v>3</v>
      </c>
      <c r="E203" s="31" t="s">
        <v>4</v>
      </c>
      <c r="F203" s="33" t="s">
        <v>5</v>
      </c>
      <c r="G203" s="33"/>
      <c r="H203" s="33" t="s">
        <v>5</v>
      </c>
      <c r="I203" s="33"/>
      <c r="J203" s="33" t="s">
        <v>5</v>
      </c>
      <c r="K203" s="33"/>
    </row>
    <row r="204" spans="1:11" ht="38.25" x14ac:dyDescent="0.25">
      <c r="A204" s="36"/>
      <c r="B204" s="39"/>
      <c r="C204" s="32"/>
      <c r="D204" s="32"/>
      <c r="E204" s="32"/>
      <c r="F204" s="5" t="s">
        <v>6</v>
      </c>
      <c r="G204" s="5" t="s">
        <v>7</v>
      </c>
      <c r="H204" s="5" t="s">
        <v>6</v>
      </c>
      <c r="I204" s="5" t="s">
        <v>7</v>
      </c>
      <c r="J204" s="5" t="s">
        <v>6</v>
      </c>
      <c r="K204" s="5" t="s">
        <v>7</v>
      </c>
    </row>
    <row r="205" spans="1:11" ht="31.5" x14ac:dyDescent="0.25">
      <c r="A205" s="13" t="s">
        <v>31</v>
      </c>
      <c r="B205" s="40"/>
      <c r="C205" s="40"/>
      <c r="D205" s="40"/>
      <c r="E205" s="40"/>
      <c r="F205" s="40"/>
      <c r="G205" s="40"/>
      <c r="H205" s="40"/>
      <c r="I205" s="40"/>
      <c r="J205" s="40"/>
      <c r="K205" s="40"/>
    </row>
    <row r="206" spans="1:11" x14ac:dyDescent="0.25">
      <c r="A206" s="6" t="s">
        <v>32</v>
      </c>
      <c r="B206" s="18" t="s">
        <v>33</v>
      </c>
      <c r="C206" s="6">
        <v>19.503</v>
      </c>
      <c r="D206" s="6">
        <v>19.893000000000001</v>
      </c>
      <c r="E206" s="6">
        <v>19.920000000000002</v>
      </c>
      <c r="F206" s="6">
        <v>20.83</v>
      </c>
      <c r="G206" s="6">
        <v>20.45</v>
      </c>
      <c r="H206" s="6">
        <v>21.6</v>
      </c>
      <c r="I206" s="6">
        <v>21.12</v>
      </c>
      <c r="J206" s="6">
        <v>22.37</v>
      </c>
      <c r="K206" s="6">
        <v>21.9</v>
      </c>
    </row>
    <row r="207" spans="1:11" x14ac:dyDescent="0.25">
      <c r="A207" s="6"/>
      <c r="B207" s="11" t="s">
        <v>34</v>
      </c>
      <c r="C207" s="6">
        <v>6.5540000000000003</v>
      </c>
      <c r="D207" s="6">
        <v>6.65</v>
      </c>
      <c r="E207" s="6">
        <v>6.68</v>
      </c>
      <c r="F207" s="6">
        <v>6.96</v>
      </c>
      <c r="G207" s="6">
        <v>6.86</v>
      </c>
      <c r="H207" s="6">
        <v>6.92</v>
      </c>
      <c r="I207" s="6">
        <v>7.0860000000000003</v>
      </c>
      <c r="J207" s="6">
        <v>7.16</v>
      </c>
      <c r="K207" s="6">
        <v>7.34</v>
      </c>
    </row>
    <row r="208" spans="1:11" x14ac:dyDescent="0.25">
      <c r="A208" s="6" t="s">
        <v>35</v>
      </c>
      <c r="B208" s="11" t="s">
        <v>36</v>
      </c>
      <c r="C208" s="6">
        <v>124.5</v>
      </c>
      <c r="D208" s="6">
        <v>126.99</v>
      </c>
      <c r="E208" s="6">
        <v>127.62</v>
      </c>
      <c r="F208" s="6">
        <v>133.1</v>
      </c>
      <c r="G208" s="6">
        <v>131.06</v>
      </c>
      <c r="H208" s="6">
        <v>132.34</v>
      </c>
      <c r="I208" s="6">
        <v>135.38</v>
      </c>
      <c r="J208" s="6">
        <v>137.1</v>
      </c>
      <c r="K208" s="6">
        <v>140.38</v>
      </c>
    </row>
    <row r="209" spans="1:11" ht="33.75" customHeight="1" x14ac:dyDescent="0.25">
      <c r="A209" s="6" t="s">
        <v>37</v>
      </c>
      <c r="B209" s="11" t="s">
        <v>36</v>
      </c>
      <c r="C209" s="6">
        <v>100.7</v>
      </c>
      <c r="D209" s="6">
        <v>102.714</v>
      </c>
      <c r="E209" s="6">
        <v>103.227</v>
      </c>
      <c r="F209" s="6">
        <v>107.66</v>
      </c>
      <c r="G209" s="6">
        <v>106.01</v>
      </c>
      <c r="H209" s="6">
        <v>107</v>
      </c>
      <c r="I209" s="6">
        <v>109.5</v>
      </c>
      <c r="J209" s="6">
        <v>110.85</v>
      </c>
      <c r="K209" s="6">
        <v>113.55</v>
      </c>
    </row>
    <row r="210" spans="1:11" ht="15.75" customHeight="1" x14ac:dyDescent="0.25">
      <c r="A210" s="6" t="s">
        <v>38</v>
      </c>
      <c r="B210" s="11" t="s">
        <v>36</v>
      </c>
      <c r="C210" s="6">
        <v>15.9</v>
      </c>
      <c r="D210" s="6">
        <v>16.218</v>
      </c>
      <c r="E210" s="6">
        <v>16.29</v>
      </c>
      <c r="F210" s="6">
        <v>16.989999999999998</v>
      </c>
      <c r="G210" s="6">
        <v>16.72</v>
      </c>
      <c r="H210" s="6">
        <v>16.89</v>
      </c>
      <c r="I210" s="6">
        <v>17.27</v>
      </c>
      <c r="J210" s="6">
        <v>17.489999999999998</v>
      </c>
      <c r="K210" s="6">
        <v>17.899999999999999</v>
      </c>
    </row>
    <row r="211" spans="1:11" ht="30" x14ac:dyDescent="0.25">
      <c r="A211" s="6" t="s">
        <v>39</v>
      </c>
      <c r="B211" s="11" t="s">
        <v>40</v>
      </c>
      <c r="C211" s="6">
        <v>20.8</v>
      </c>
      <c r="D211" s="6">
        <v>21.216000000000001</v>
      </c>
      <c r="E211" s="6">
        <v>22.27</v>
      </c>
      <c r="F211" s="6">
        <v>23.22</v>
      </c>
      <c r="G211" s="6">
        <v>22.87</v>
      </c>
      <c r="H211" s="6">
        <v>24.07</v>
      </c>
      <c r="I211" s="6">
        <v>23.62</v>
      </c>
      <c r="J211" s="6">
        <v>24.93</v>
      </c>
      <c r="K211" s="6">
        <v>25.85</v>
      </c>
    </row>
    <row r="212" spans="1:11" x14ac:dyDescent="0.25">
      <c r="A212" s="6" t="s">
        <v>41</v>
      </c>
      <c r="B212" s="11" t="s">
        <v>42</v>
      </c>
      <c r="C212" s="6">
        <v>23.661999999999999</v>
      </c>
      <c r="D212" s="6">
        <v>24.135000000000002</v>
      </c>
      <c r="E212" s="6">
        <v>24.25</v>
      </c>
      <c r="F212" s="6">
        <v>25.29</v>
      </c>
      <c r="G212" s="6">
        <v>24.9</v>
      </c>
      <c r="H212" s="6">
        <v>26.22</v>
      </c>
      <c r="I212" s="6">
        <v>25.72</v>
      </c>
      <c r="J212" s="6">
        <v>27.16</v>
      </c>
      <c r="K212" s="6">
        <v>26.67</v>
      </c>
    </row>
    <row r="213" spans="1:11" x14ac:dyDescent="0.25">
      <c r="A213" s="6" t="s">
        <v>44</v>
      </c>
      <c r="B213" s="11" t="s">
        <v>43</v>
      </c>
      <c r="C213" s="6">
        <v>56</v>
      </c>
      <c r="D213" s="6">
        <v>57.12</v>
      </c>
      <c r="E213" s="6">
        <v>57.4</v>
      </c>
      <c r="F213" s="6">
        <v>59.86</v>
      </c>
      <c r="G213" s="6">
        <v>58.94</v>
      </c>
      <c r="H213" s="6">
        <v>61.07</v>
      </c>
      <c r="I213" s="6">
        <v>60.88</v>
      </c>
      <c r="J213" s="19">
        <v>64.3</v>
      </c>
      <c r="K213" s="19">
        <v>63.13</v>
      </c>
    </row>
    <row r="214" spans="1:11" x14ac:dyDescent="0.25">
      <c r="A214" s="6" t="s">
        <v>45</v>
      </c>
      <c r="B214" s="11" t="s">
        <v>43</v>
      </c>
      <c r="C214" s="6">
        <v>290</v>
      </c>
      <c r="D214" s="6">
        <v>295.18</v>
      </c>
      <c r="E214" s="6">
        <v>297.27</v>
      </c>
      <c r="F214" s="6">
        <v>310.05</v>
      </c>
      <c r="G214" s="6">
        <v>305.29000000000002</v>
      </c>
      <c r="H214" s="6">
        <v>321.52</v>
      </c>
      <c r="I214" s="6">
        <v>315.36</v>
      </c>
      <c r="J214" s="19">
        <v>332.45100000000002</v>
      </c>
      <c r="K214" s="19">
        <v>327.02800000000002</v>
      </c>
    </row>
    <row r="215" spans="1:11" x14ac:dyDescent="0.25">
      <c r="A215" s="1"/>
      <c r="B215" s="2"/>
    </row>
    <row r="216" spans="1:11" x14ac:dyDescent="0.25">
      <c r="A216" s="1"/>
      <c r="B216" s="2"/>
    </row>
    <row r="217" spans="1:11" x14ac:dyDescent="0.25">
      <c r="A217" s="1"/>
      <c r="B217" s="2"/>
    </row>
    <row r="218" spans="1:11" x14ac:dyDescent="0.25">
      <c r="A218" s="1"/>
      <c r="B218" s="2"/>
    </row>
    <row r="219" spans="1:11" x14ac:dyDescent="0.25">
      <c r="A219" s="1"/>
      <c r="B219" s="2"/>
    </row>
    <row r="220" spans="1:11" x14ac:dyDescent="0.25">
      <c r="A220" s="1"/>
      <c r="B220" s="2"/>
    </row>
    <row r="221" spans="1:11" x14ac:dyDescent="0.25">
      <c r="A221" s="1"/>
      <c r="B221" s="2"/>
    </row>
    <row r="222" spans="1:11" x14ac:dyDescent="0.25">
      <c r="A222" s="1"/>
      <c r="B222" s="2"/>
    </row>
    <row r="223" spans="1:11" x14ac:dyDescent="0.25">
      <c r="A223" s="1"/>
      <c r="B223" s="2"/>
    </row>
    <row r="224" spans="1:11" x14ac:dyDescent="0.25">
      <c r="A224" s="1"/>
      <c r="B224" s="2"/>
    </row>
    <row r="225" spans="1:2" x14ac:dyDescent="0.25">
      <c r="A225" s="1"/>
      <c r="B225" s="2"/>
    </row>
    <row r="226" spans="1:2" x14ac:dyDescent="0.25">
      <c r="A226" s="1"/>
      <c r="B226" s="2"/>
    </row>
    <row r="227" spans="1:2" x14ac:dyDescent="0.25">
      <c r="A227" s="1"/>
      <c r="B227" s="2"/>
    </row>
    <row r="228" spans="1:2" x14ac:dyDescent="0.25">
      <c r="A228" s="1"/>
      <c r="B228" s="2"/>
    </row>
    <row r="229" spans="1:2" x14ac:dyDescent="0.25">
      <c r="A229" s="1"/>
      <c r="B229" s="2"/>
    </row>
    <row r="230" spans="1:2" x14ac:dyDescent="0.25">
      <c r="A230" s="1"/>
      <c r="B230" s="2"/>
    </row>
    <row r="231" spans="1:2" x14ac:dyDescent="0.25">
      <c r="A231" s="1"/>
      <c r="B231" s="2"/>
    </row>
    <row r="232" spans="1:2" x14ac:dyDescent="0.25">
      <c r="A232" s="1"/>
      <c r="B232" s="2"/>
    </row>
    <row r="233" spans="1:2" x14ac:dyDescent="0.25">
      <c r="A233" s="1"/>
      <c r="B233" s="2"/>
    </row>
    <row r="234" spans="1:2" x14ac:dyDescent="0.25">
      <c r="A234" s="1"/>
      <c r="B234" s="2"/>
    </row>
    <row r="235" spans="1:2" x14ac:dyDescent="0.25">
      <c r="A235" s="1"/>
      <c r="B235" s="2"/>
    </row>
    <row r="236" spans="1:2" x14ac:dyDescent="0.25">
      <c r="A236" s="1"/>
      <c r="B236" s="2"/>
    </row>
    <row r="237" spans="1:2" x14ac:dyDescent="0.25">
      <c r="A237" s="1"/>
      <c r="B237" s="2"/>
    </row>
    <row r="238" spans="1:2" x14ac:dyDescent="0.25">
      <c r="A238" s="1"/>
      <c r="B238" s="2"/>
    </row>
    <row r="239" spans="1:2" x14ac:dyDescent="0.25">
      <c r="A239" s="1"/>
      <c r="B239" s="2"/>
    </row>
    <row r="240" spans="1:2" x14ac:dyDescent="0.25">
      <c r="A240" s="1"/>
      <c r="B240" s="2"/>
    </row>
    <row r="241" spans="1:2" x14ac:dyDescent="0.25">
      <c r="A241" s="1"/>
      <c r="B241" s="2"/>
    </row>
    <row r="242" spans="1:2" x14ac:dyDescent="0.25">
      <c r="A242" s="1"/>
      <c r="B242" s="2"/>
    </row>
    <row r="243" spans="1:2" x14ac:dyDescent="0.25">
      <c r="A243" s="1"/>
      <c r="B243" s="2"/>
    </row>
    <row r="244" spans="1:2" x14ac:dyDescent="0.25">
      <c r="A244" s="1"/>
      <c r="B244" s="2"/>
    </row>
    <row r="245" spans="1:2" x14ac:dyDescent="0.25">
      <c r="A245" s="1"/>
      <c r="B245" s="2"/>
    </row>
    <row r="246" spans="1:2" x14ac:dyDescent="0.25">
      <c r="A246" s="1"/>
      <c r="B246" s="2"/>
    </row>
    <row r="247" spans="1:2" x14ac:dyDescent="0.25">
      <c r="A247" s="1"/>
      <c r="B247" s="2"/>
    </row>
    <row r="248" spans="1:2" x14ac:dyDescent="0.25">
      <c r="A248" s="1"/>
      <c r="B248" s="2"/>
    </row>
    <row r="249" spans="1:2" x14ac:dyDescent="0.25">
      <c r="A249" s="1"/>
      <c r="B249" s="2"/>
    </row>
    <row r="250" spans="1:2" x14ac:dyDescent="0.25">
      <c r="A250" s="1"/>
      <c r="B250" s="2"/>
    </row>
    <row r="251" spans="1:2" x14ac:dyDescent="0.25">
      <c r="A251" s="1"/>
      <c r="B251" s="2"/>
    </row>
    <row r="252" spans="1:2" x14ac:dyDescent="0.25">
      <c r="A252" s="1"/>
      <c r="B252" s="2"/>
    </row>
    <row r="253" spans="1:2" x14ac:dyDescent="0.25">
      <c r="A253" s="1"/>
      <c r="B253" s="2"/>
    </row>
    <row r="254" spans="1:2" x14ac:dyDescent="0.25">
      <c r="A254" s="1"/>
      <c r="B254" s="2"/>
    </row>
    <row r="255" spans="1:2" x14ac:dyDescent="0.25">
      <c r="A255" s="1"/>
      <c r="B255" s="2"/>
    </row>
    <row r="256" spans="1:2" x14ac:dyDescent="0.25">
      <c r="A256" s="1"/>
      <c r="B256" s="2"/>
    </row>
    <row r="257" spans="1:2" x14ac:dyDescent="0.25">
      <c r="A257" s="1"/>
      <c r="B257" s="2"/>
    </row>
    <row r="258" spans="1:2" x14ac:dyDescent="0.25">
      <c r="A258" s="1"/>
      <c r="B258" s="2"/>
    </row>
    <row r="259" spans="1:2" x14ac:dyDescent="0.25">
      <c r="A259" s="1"/>
      <c r="B259" s="2"/>
    </row>
    <row r="260" spans="1:2" ht="30.75" customHeight="1" x14ac:dyDescent="0.25">
      <c r="A260" s="1"/>
      <c r="B260" s="2"/>
    </row>
    <row r="261" spans="1:2" x14ac:dyDescent="0.25">
      <c r="A261" s="1"/>
      <c r="B261" s="2"/>
    </row>
    <row r="262" spans="1:2" x14ac:dyDescent="0.25">
      <c r="A262" s="1"/>
      <c r="B262" s="2"/>
    </row>
    <row r="263" spans="1:2" x14ac:dyDescent="0.25">
      <c r="A263" s="1"/>
      <c r="B263" s="2"/>
    </row>
    <row r="264" spans="1:2" x14ac:dyDescent="0.25">
      <c r="A264" s="1"/>
      <c r="B264" s="2"/>
    </row>
    <row r="265" spans="1:2" x14ac:dyDescent="0.25">
      <c r="A265" s="1"/>
      <c r="B265" s="2"/>
    </row>
    <row r="266" spans="1:2" x14ac:dyDescent="0.25">
      <c r="A266" s="1"/>
      <c r="B266" s="2"/>
    </row>
    <row r="267" spans="1:2" x14ac:dyDescent="0.25">
      <c r="A267" s="1"/>
      <c r="B267" s="2"/>
    </row>
    <row r="268" spans="1:2" x14ac:dyDescent="0.25">
      <c r="A268" s="1"/>
      <c r="B268" s="2"/>
    </row>
    <row r="269" spans="1:2" x14ac:dyDescent="0.25">
      <c r="A269" s="1"/>
      <c r="B269" s="2"/>
    </row>
    <row r="270" spans="1:2" x14ac:dyDescent="0.25">
      <c r="A270" s="1"/>
      <c r="B270" s="2"/>
    </row>
    <row r="271" spans="1:2" x14ac:dyDescent="0.25">
      <c r="A271" s="1"/>
      <c r="B271" s="2"/>
    </row>
    <row r="272" spans="1:2" x14ac:dyDescent="0.25">
      <c r="A272" s="1"/>
      <c r="B272" s="2"/>
    </row>
    <row r="273" spans="1:2" x14ac:dyDescent="0.25">
      <c r="A273" s="1"/>
      <c r="B273" s="2"/>
    </row>
    <row r="274" spans="1:2" x14ac:dyDescent="0.25">
      <c r="A274" s="1"/>
      <c r="B274" s="2"/>
    </row>
    <row r="275" spans="1:2" x14ac:dyDescent="0.25">
      <c r="A275" s="1"/>
      <c r="B275" s="2"/>
    </row>
    <row r="276" spans="1:2" x14ac:dyDescent="0.25">
      <c r="A276" s="1"/>
      <c r="B276" s="2"/>
    </row>
    <row r="277" spans="1:2" x14ac:dyDescent="0.25">
      <c r="A277" s="1"/>
      <c r="B277" s="2"/>
    </row>
    <row r="278" spans="1:2" x14ac:dyDescent="0.25">
      <c r="A278" s="1"/>
      <c r="B278" s="2"/>
    </row>
    <row r="279" spans="1:2" x14ac:dyDescent="0.25">
      <c r="A279" s="1"/>
      <c r="B279" s="2"/>
    </row>
    <row r="280" spans="1:2" x14ac:dyDescent="0.25">
      <c r="A280" s="1"/>
      <c r="B280" s="2"/>
    </row>
    <row r="281" spans="1:2" x14ac:dyDescent="0.25">
      <c r="A281" s="1"/>
      <c r="B281" s="2"/>
    </row>
    <row r="282" spans="1:2" x14ac:dyDescent="0.25">
      <c r="A282" s="1"/>
      <c r="B282" s="2"/>
    </row>
    <row r="283" spans="1:2" x14ac:dyDescent="0.25">
      <c r="A283" s="1"/>
      <c r="B283" s="2"/>
    </row>
    <row r="284" spans="1:2" x14ac:dyDescent="0.25">
      <c r="A284" s="1"/>
      <c r="B284" s="2"/>
    </row>
    <row r="285" spans="1:2" x14ac:dyDescent="0.25">
      <c r="A285" s="1"/>
      <c r="B285" s="2"/>
    </row>
    <row r="286" spans="1:2" x14ac:dyDescent="0.25">
      <c r="A286" s="1"/>
      <c r="B286" s="2"/>
    </row>
    <row r="287" spans="1:2" x14ac:dyDescent="0.25">
      <c r="A287" s="1"/>
      <c r="B287" s="2"/>
    </row>
    <row r="288" spans="1:2" x14ac:dyDescent="0.25">
      <c r="A288" s="1"/>
      <c r="B288" s="2"/>
    </row>
    <row r="289" spans="1:2" x14ac:dyDescent="0.25">
      <c r="A289" s="1"/>
      <c r="B289" s="2"/>
    </row>
    <row r="290" spans="1:2" x14ac:dyDescent="0.25">
      <c r="A290" s="1"/>
      <c r="B290" s="2"/>
    </row>
    <row r="291" spans="1:2" x14ac:dyDescent="0.25">
      <c r="A291" s="1"/>
      <c r="B291" s="2"/>
    </row>
    <row r="292" spans="1:2" x14ac:dyDescent="0.25">
      <c r="A292" s="1"/>
      <c r="B292" s="2"/>
    </row>
    <row r="293" spans="1:2" x14ac:dyDescent="0.25">
      <c r="A293" s="1"/>
      <c r="B293" s="2"/>
    </row>
    <row r="294" spans="1:2" x14ac:dyDescent="0.25">
      <c r="A294" s="1"/>
      <c r="B294" s="2"/>
    </row>
    <row r="295" spans="1:2" x14ac:dyDescent="0.25">
      <c r="A295" s="1"/>
      <c r="B295" s="2"/>
    </row>
    <row r="296" spans="1:2" x14ac:dyDescent="0.25">
      <c r="A296" s="1"/>
      <c r="B296" s="2"/>
    </row>
    <row r="297" spans="1:2" x14ac:dyDescent="0.25">
      <c r="A297" s="1"/>
      <c r="B297" s="2"/>
    </row>
    <row r="298" spans="1:2" x14ac:dyDescent="0.25">
      <c r="A298" s="1"/>
      <c r="B298" s="2"/>
    </row>
    <row r="299" spans="1:2" x14ac:dyDescent="0.25">
      <c r="A299" s="1"/>
      <c r="B299" s="2"/>
    </row>
    <row r="300" spans="1:2" x14ac:dyDescent="0.25">
      <c r="A300" s="1"/>
      <c r="B300" s="2"/>
    </row>
    <row r="301" spans="1:2" x14ac:dyDescent="0.25">
      <c r="A301" s="1"/>
      <c r="B301" s="2"/>
    </row>
    <row r="302" spans="1:2" x14ac:dyDescent="0.25">
      <c r="A302" s="1"/>
      <c r="B302" s="2"/>
    </row>
    <row r="303" spans="1:2" x14ac:dyDescent="0.25">
      <c r="A303" s="1"/>
      <c r="B303" s="2"/>
    </row>
    <row r="304" spans="1:2" x14ac:dyDescent="0.25">
      <c r="A304" s="1"/>
      <c r="B304" s="2"/>
    </row>
    <row r="305" spans="1:2" x14ac:dyDescent="0.25">
      <c r="A305" s="1"/>
      <c r="B305" s="2"/>
    </row>
    <row r="306" spans="1:2" x14ac:dyDescent="0.25">
      <c r="A306" s="1"/>
      <c r="B306" s="2"/>
    </row>
    <row r="307" spans="1:2" x14ac:dyDescent="0.25">
      <c r="A307" s="1"/>
      <c r="B307" s="2"/>
    </row>
    <row r="308" spans="1:2" x14ac:dyDescent="0.25">
      <c r="A308" s="1"/>
      <c r="B308" s="2"/>
    </row>
    <row r="309" spans="1:2" x14ac:dyDescent="0.25">
      <c r="A309" s="1"/>
      <c r="B309" s="2"/>
    </row>
    <row r="310" spans="1:2" x14ac:dyDescent="0.25">
      <c r="A310" s="1"/>
      <c r="B310" s="2"/>
    </row>
    <row r="311" spans="1:2" x14ac:dyDescent="0.25">
      <c r="A311" s="1"/>
      <c r="B311" s="2"/>
    </row>
    <row r="312" spans="1:2" x14ac:dyDescent="0.25">
      <c r="A312" s="1"/>
      <c r="B312" s="2"/>
    </row>
    <row r="313" spans="1:2" x14ac:dyDescent="0.25">
      <c r="A313" s="1"/>
      <c r="B313" s="2"/>
    </row>
    <row r="314" spans="1:2" x14ac:dyDescent="0.25">
      <c r="A314" s="1"/>
      <c r="B314" s="2"/>
    </row>
    <row r="315" spans="1:2" x14ac:dyDescent="0.25">
      <c r="A315" s="1"/>
      <c r="B315" s="2"/>
    </row>
    <row r="316" spans="1:2" x14ac:dyDescent="0.25">
      <c r="A316" s="1"/>
      <c r="B316" s="2"/>
    </row>
    <row r="317" spans="1:2" x14ac:dyDescent="0.25">
      <c r="A317" s="1"/>
      <c r="B317" s="2"/>
    </row>
    <row r="318" spans="1:2" x14ac:dyDescent="0.25">
      <c r="A318" s="1"/>
      <c r="B318" s="2"/>
    </row>
    <row r="319" spans="1:2" x14ac:dyDescent="0.25">
      <c r="A319" s="1"/>
      <c r="B319" s="2"/>
    </row>
    <row r="320" spans="1:2" x14ac:dyDescent="0.25">
      <c r="A320" s="1"/>
      <c r="B320" s="2"/>
    </row>
    <row r="321" spans="1:2" x14ac:dyDescent="0.25">
      <c r="A321" s="1"/>
      <c r="B321" s="2"/>
    </row>
    <row r="322" spans="1:2" x14ac:dyDescent="0.25">
      <c r="A322" s="1"/>
      <c r="B322" s="2"/>
    </row>
    <row r="323" spans="1:2" x14ac:dyDescent="0.25">
      <c r="A323" s="1"/>
      <c r="B323" s="2"/>
    </row>
    <row r="324" spans="1:2" x14ac:dyDescent="0.25">
      <c r="A324" s="1"/>
      <c r="B324" s="2"/>
    </row>
    <row r="325" spans="1:2" x14ac:dyDescent="0.25">
      <c r="A325" s="1"/>
      <c r="B325" s="2"/>
    </row>
    <row r="326" spans="1:2" x14ac:dyDescent="0.25">
      <c r="A326" s="1"/>
      <c r="B326" s="2"/>
    </row>
    <row r="327" spans="1:2" x14ac:dyDescent="0.25">
      <c r="A327" s="1"/>
      <c r="B327" s="2"/>
    </row>
    <row r="328" spans="1:2" x14ac:dyDescent="0.25">
      <c r="A328" s="1"/>
      <c r="B328" s="2"/>
    </row>
    <row r="329" spans="1:2" x14ac:dyDescent="0.25">
      <c r="A329" s="1"/>
      <c r="B329" s="2"/>
    </row>
    <row r="330" spans="1:2" x14ac:dyDescent="0.25">
      <c r="A330" s="1"/>
      <c r="B330" s="2"/>
    </row>
    <row r="331" spans="1:2" x14ac:dyDescent="0.25">
      <c r="A331" s="1"/>
      <c r="B331" s="2"/>
    </row>
    <row r="332" spans="1:2" x14ac:dyDescent="0.25">
      <c r="A332" s="1"/>
      <c r="B332" s="2"/>
    </row>
    <row r="333" spans="1:2" x14ac:dyDescent="0.25">
      <c r="A333" s="1"/>
      <c r="B333" s="2"/>
    </row>
    <row r="334" spans="1:2" x14ac:dyDescent="0.25">
      <c r="A334" s="1"/>
      <c r="B334" s="2"/>
    </row>
    <row r="335" spans="1:2" x14ac:dyDescent="0.25">
      <c r="A335" s="1"/>
      <c r="B335" s="2"/>
    </row>
    <row r="336" spans="1:2" x14ac:dyDescent="0.25">
      <c r="A336" s="1"/>
      <c r="B336" s="2"/>
    </row>
    <row r="337" spans="1:2" x14ac:dyDescent="0.25">
      <c r="A337" s="1"/>
      <c r="B337" s="2"/>
    </row>
    <row r="338" spans="1:2" x14ac:dyDescent="0.25">
      <c r="A338" s="1"/>
      <c r="B338" s="2"/>
    </row>
    <row r="339" spans="1:2" x14ac:dyDescent="0.25">
      <c r="A339" s="1"/>
      <c r="B339" s="2"/>
    </row>
    <row r="340" spans="1:2" x14ac:dyDescent="0.25">
      <c r="A340" s="1"/>
      <c r="B340" s="2"/>
    </row>
    <row r="341" spans="1:2" x14ac:dyDescent="0.25">
      <c r="A341" s="1"/>
      <c r="B341" s="2"/>
    </row>
    <row r="342" spans="1:2" x14ac:dyDescent="0.25">
      <c r="A342" s="1"/>
      <c r="B342" s="2"/>
    </row>
    <row r="343" spans="1:2" x14ac:dyDescent="0.25">
      <c r="A343" s="1"/>
      <c r="B343" s="2"/>
    </row>
    <row r="344" spans="1:2" x14ac:dyDescent="0.25">
      <c r="A344" s="1"/>
      <c r="B344" s="2"/>
    </row>
    <row r="345" spans="1:2" x14ac:dyDescent="0.25">
      <c r="A345" s="1"/>
      <c r="B345" s="2"/>
    </row>
    <row r="346" spans="1:2" x14ac:dyDescent="0.25">
      <c r="A346" s="1"/>
      <c r="B346" s="2"/>
    </row>
    <row r="347" spans="1:2" x14ac:dyDescent="0.25">
      <c r="A347" s="1"/>
      <c r="B347" s="2"/>
    </row>
    <row r="348" spans="1:2" x14ac:dyDescent="0.25">
      <c r="A348" s="1"/>
      <c r="B348" s="2"/>
    </row>
    <row r="349" spans="1:2" x14ac:dyDescent="0.25">
      <c r="A349" s="1"/>
      <c r="B349" s="2"/>
    </row>
    <row r="350" spans="1:2" x14ac:dyDescent="0.25">
      <c r="A350" s="1"/>
      <c r="B350" s="2"/>
    </row>
    <row r="351" spans="1:2" x14ac:dyDescent="0.25">
      <c r="A351" s="1"/>
      <c r="B351" s="2"/>
    </row>
    <row r="352" spans="1:2" x14ac:dyDescent="0.25">
      <c r="A352" s="1"/>
      <c r="B352" s="2"/>
    </row>
    <row r="353" spans="1:2" x14ac:dyDescent="0.25">
      <c r="A353" s="1"/>
      <c r="B353" s="2"/>
    </row>
    <row r="354" spans="1:2" x14ac:dyDescent="0.25">
      <c r="A354" s="1"/>
      <c r="B354" s="2"/>
    </row>
    <row r="355" spans="1:2" x14ac:dyDescent="0.25">
      <c r="A355" s="1"/>
      <c r="B355" s="2"/>
    </row>
    <row r="356" spans="1:2" x14ac:dyDescent="0.25">
      <c r="A356" s="1"/>
      <c r="B356" s="2"/>
    </row>
    <row r="357" spans="1:2" x14ac:dyDescent="0.25">
      <c r="A357" s="1"/>
      <c r="B357" s="2"/>
    </row>
    <row r="358" spans="1:2" x14ac:dyDescent="0.25">
      <c r="A358" s="1"/>
      <c r="B358" s="2"/>
    </row>
    <row r="359" spans="1:2" x14ac:dyDescent="0.25">
      <c r="A359" s="1"/>
      <c r="B359" s="2"/>
    </row>
    <row r="360" spans="1:2" x14ac:dyDescent="0.25">
      <c r="A360" s="1"/>
      <c r="B360" s="2"/>
    </row>
    <row r="361" spans="1:2" x14ac:dyDescent="0.25">
      <c r="A361" s="1"/>
      <c r="B361" s="2"/>
    </row>
    <row r="362" spans="1:2" x14ac:dyDescent="0.25">
      <c r="A362" s="1"/>
      <c r="B362" s="2"/>
    </row>
    <row r="363" spans="1:2" x14ac:dyDescent="0.25">
      <c r="A363" s="1"/>
      <c r="B363" s="2"/>
    </row>
    <row r="364" spans="1:2" x14ac:dyDescent="0.25">
      <c r="A364" s="1"/>
      <c r="B364" s="2"/>
    </row>
    <row r="365" spans="1:2" x14ac:dyDescent="0.25">
      <c r="A365" s="1"/>
      <c r="B365" s="2"/>
    </row>
    <row r="366" spans="1:2" x14ac:dyDescent="0.25">
      <c r="A366" s="1"/>
      <c r="B366" s="2"/>
    </row>
    <row r="367" spans="1:2" x14ac:dyDescent="0.25">
      <c r="A367" s="1"/>
      <c r="B367" s="2"/>
    </row>
    <row r="368" spans="1:2" x14ac:dyDescent="0.25">
      <c r="A368" s="1"/>
      <c r="B368" s="2"/>
    </row>
    <row r="369" spans="1:2" x14ac:dyDescent="0.25">
      <c r="A369" s="1"/>
      <c r="B369" s="2"/>
    </row>
    <row r="370" spans="1:2" x14ac:dyDescent="0.25">
      <c r="A370" s="1"/>
      <c r="B370" s="2"/>
    </row>
    <row r="371" spans="1:2" x14ac:dyDescent="0.25">
      <c r="A371" s="1"/>
      <c r="B371" s="2"/>
    </row>
    <row r="372" spans="1:2" x14ac:dyDescent="0.25">
      <c r="A372" s="1"/>
      <c r="B372" s="2"/>
    </row>
    <row r="373" spans="1:2" x14ac:dyDescent="0.25">
      <c r="A373" s="1"/>
      <c r="B373" s="2"/>
    </row>
    <row r="374" spans="1:2" x14ac:dyDescent="0.25">
      <c r="A374" s="1"/>
      <c r="B374" s="2"/>
    </row>
    <row r="375" spans="1:2" x14ac:dyDescent="0.25">
      <c r="A375" s="1"/>
      <c r="B375" s="2"/>
    </row>
    <row r="376" spans="1:2" x14ac:dyDescent="0.25">
      <c r="A376" s="1"/>
      <c r="B376" s="2"/>
    </row>
    <row r="377" spans="1:2" x14ac:dyDescent="0.25">
      <c r="A377" s="1"/>
      <c r="B377" s="2"/>
    </row>
    <row r="378" spans="1:2" x14ac:dyDescent="0.25">
      <c r="A378" s="1"/>
      <c r="B378" s="2"/>
    </row>
    <row r="379" spans="1:2" x14ac:dyDescent="0.25">
      <c r="A379" s="1"/>
      <c r="B379" s="2"/>
    </row>
    <row r="380" spans="1:2" x14ac:dyDescent="0.25">
      <c r="A380" s="1"/>
      <c r="B380" s="2"/>
    </row>
    <row r="381" spans="1:2" x14ac:dyDescent="0.25">
      <c r="A381" s="1"/>
      <c r="B381" s="2"/>
    </row>
    <row r="382" spans="1:2" x14ac:dyDescent="0.25">
      <c r="A382" s="1"/>
      <c r="B382" s="2"/>
    </row>
    <row r="383" spans="1:2" x14ac:dyDescent="0.25">
      <c r="A383" s="1"/>
      <c r="B383" s="2"/>
    </row>
    <row r="384" spans="1:2" x14ac:dyDescent="0.25">
      <c r="A384" s="1"/>
      <c r="B384" s="2"/>
    </row>
    <row r="385" spans="1:2" x14ac:dyDescent="0.25">
      <c r="A385" s="1"/>
      <c r="B385" s="2"/>
    </row>
    <row r="386" spans="1:2" x14ac:dyDescent="0.25">
      <c r="A386" s="1"/>
      <c r="B386" s="2"/>
    </row>
    <row r="387" spans="1:2" x14ac:dyDescent="0.25">
      <c r="A387" s="1"/>
      <c r="B387" s="2"/>
    </row>
    <row r="388" spans="1:2" x14ac:dyDescent="0.25">
      <c r="A388" s="1"/>
      <c r="B388" s="2"/>
    </row>
    <row r="389" spans="1:2" x14ac:dyDescent="0.25">
      <c r="A389" s="1"/>
      <c r="B389" s="2"/>
    </row>
    <row r="390" spans="1:2" x14ac:dyDescent="0.25">
      <c r="A390" s="1"/>
      <c r="B390" s="2"/>
    </row>
    <row r="391" spans="1:2" x14ac:dyDescent="0.25">
      <c r="A391" s="1"/>
      <c r="B391" s="2"/>
    </row>
    <row r="392" spans="1:2" x14ac:dyDescent="0.25">
      <c r="A392" s="1"/>
      <c r="B392" s="2"/>
    </row>
    <row r="393" spans="1:2" x14ac:dyDescent="0.25">
      <c r="A393" s="1"/>
      <c r="B393" s="2"/>
    </row>
    <row r="394" spans="1:2" x14ac:dyDescent="0.25">
      <c r="A394" s="1"/>
      <c r="B394" s="2"/>
    </row>
    <row r="395" spans="1:2" x14ac:dyDescent="0.25">
      <c r="A395" s="1"/>
      <c r="B395" s="2"/>
    </row>
    <row r="396" spans="1:2" x14ac:dyDescent="0.25">
      <c r="A396" s="1"/>
      <c r="B396" s="2"/>
    </row>
    <row r="397" spans="1:2" x14ac:dyDescent="0.25">
      <c r="A397" s="1"/>
      <c r="B397" s="2"/>
    </row>
    <row r="398" spans="1:2" x14ac:dyDescent="0.25">
      <c r="A398" s="1"/>
      <c r="B398" s="2"/>
    </row>
    <row r="399" spans="1:2" x14ac:dyDescent="0.25">
      <c r="A399" s="1"/>
      <c r="B399" s="2"/>
    </row>
    <row r="400" spans="1:2" x14ac:dyDescent="0.25">
      <c r="A400" s="1"/>
      <c r="B400" s="2"/>
    </row>
    <row r="401" spans="1:2" x14ac:dyDescent="0.25">
      <c r="A401" s="1"/>
      <c r="B401" s="2"/>
    </row>
    <row r="402" spans="1:2" x14ac:dyDescent="0.25">
      <c r="A402" s="1"/>
      <c r="B402" s="2"/>
    </row>
    <row r="403" spans="1:2" x14ac:dyDescent="0.25">
      <c r="A403" s="1"/>
      <c r="B403" s="2"/>
    </row>
    <row r="404" spans="1:2" x14ac:dyDescent="0.25">
      <c r="A404" s="1"/>
      <c r="B404" s="2"/>
    </row>
  </sheetData>
  <mergeCells count="25">
    <mergeCell ref="B205:K205"/>
    <mergeCell ref="B202:B204"/>
    <mergeCell ref="C1:K1"/>
    <mergeCell ref="F202:G202"/>
    <mergeCell ref="H202:I202"/>
    <mergeCell ref="J202:K202"/>
    <mergeCell ref="C203:C204"/>
    <mergeCell ref="D203:D204"/>
    <mergeCell ref="E203:E204"/>
    <mergeCell ref="F203:G203"/>
    <mergeCell ref="H203:I203"/>
    <mergeCell ref="J203:K203"/>
    <mergeCell ref="B6:B8"/>
    <mergeCell ref="F6:G6"/>
    <mergeCell ref="H6:I6"/>
    <mergeCell ref="J6:K6"/>
    <mergeCell ref="C7:C8"/>
    <mergeCell ref="D7:D8"/>
    <mergeCell ref="E7:E8"/>
    <mergeCell ref="F7:G7"/>
    <mergeCell ref="H7:I7"/>
    <mergeCell ref="J7:K7"/>
    <mergeCell ref="A202:A204"/>
    <mergeCell ref="A9:A11"/>
    <mergeCell ref="A6:A8"/>
  </mergeCells>
  <pageMargins left="0.19685039370078741" right="0.19685039370078741" top="0.39370078740157483" bottom="0.6692913385826772" header="0.31496062992125984" footer="0.19685039370078741"/>
  <pageSetup paperSize="9" scale="64" orientation="portrait" verticalDpi="300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 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polyakovanf</dc:creator>
  <cp:lastModifiedBy>Богданова Яна Вячеславовна</cp:lastModifiedBy>
  <cp:lastPrinted>2023-07-31T11:42:12Z</cp:lastPrinted>
  <dcterms:created xsi:type="dcterms:W3CDTF">2019-07-03T06:22:04Z</dcterms:created>
  <dcterms:modified xsi:type="dcterms:W3CDTF">2023-09-20T07:22:06Z</dcterms:modified>
</cp:coreProperties>
</file>